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M-trakt\projekty\2023\50) OTL - PGL Ochla\16) PT\02) PT dobry mm\"/>
    </mc:Choice>
  </mc:AlternateContent>
  <xr:revisionPtr revIDLastSave="0" documentId="13_ncr:1_{41C52B25-1E99-4DB3-8216-25E6E54D9ECA}" xr6:coauthVersionLast="47" xr6:coauthVersionMax="47" xr10:uidLastSave="{00000000-0000-0000-0000-000000000000}"/>
  <bookViews>
    <workbookView xWindow="1920" yWindow="120" windowWidth="15540" windowHeight="17160" tabRatio="823" xr2:uid="{00000000-000D-0000-FFFF-FFFF00000000}"/>
  </bookViews>
  <sheets>
    <sheet name="Frez" sheetId="23" r:id="rId1"/>
    <sheet name="Rozbiórka" sheetId="25" r:id="rId2"/>
    <sheet name="Gleba" sheetId="19" r:id="rId3"/>
    <sheet name="Wykop" sheetId="20" r:id="rId4"/>
    <sheet name="Warstwa Wyrównawcza" sheetId="24" r:id="rId5"/>
    <sheet name="Nasyp" sheetId="21" r:id="rId6"/>
  </sheets>
  <definedNames>
    <definedName name="_xlnm.Print_Area" localSheetId="0">Frez!$A$1:$M$387</definedName>
    <definedName name="_xlnm.Print_Area" localSheetId="2">Gleba!$A$1:$M$381</definedName>
    <definedName name="_xlnm.Print_Area" localSheetId="5">Nasyp!$A$1:$M$383</definedName>
    <definedName name="_xlnm.Print_Area" localSheetId="1">Rozbiórka!$A$1:$M$387</definedName>
    <definedName name="_xlnm.Print_Area" localSheetId="4">'Warstwa Wyrównawcza'!$A$1:$M$381</definedName>
    <definedName name="_xlnm.Print_Area" localSheetId="3">Wykop!$A$1:$M$387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0" i="23" l="1"/>
  <c r="G380" i="25"/>
  <c r="F380" i="25"/>
  <c r="E380" i="25"/>
  <c r="G378" i="25"/>
  <c r="F378" i="25"/>
  <c r="E378" i="25"/>
  <c r="G376" i="25"/>
  <c r="F376" i="25"/>
  <c r="E376" i="25"/>
  <c r="G373" i="25"/>
  <c r="H373" i="25" s="1"/>
  <c r="J373" i="25" s="1"/>
  <c r="F373" i="25"/>
  <c r="I373" i="25" s="1"/>
  <c r="E373" i="25"/>
  <c r="G371" i="25"/>
  <c r="F371" i="25"/>
  <c r="E371" i="25"/>
  <c r="G369" i="25"/>
  <c r="F369" i="25"/>
  <c r="E369" i="25"/>
  <c r="G366" i="25"/>
  <c r="F366" i="25"/>
  <c r="E366" i="25"/>
  <c r="I364" i="25"/>
  <c r="G364" i="25"/>
  <c r="F364" i="25"/>
  <c r="E364" i="25"/>
  <c r="G362" i="25"/>
  <c r="F362" i="25"/>
  <c r="E362" i="25"/>
  <c r="G359" i="25"/>
  <c r="I359" i="25" s="1"/>
  <c r="F359" i="25"/>
  <c r="E359" i="25"/>
  <c r="G357" i="25"/>
  <c r="F357" i="25"/>
  <c r="E357" i="25"/>
  <c r="G355" i="25"/>
  <c r="I355" i="25" s="1"/>
  <c r="F355" i="25"/>
  <c r="E355" i="25"/>
  <c r="G352" i="25"/>
  <c r="F352" i="25"/>
  <c r="E352" i="25"/>
  <c r="G350" i="25"/>
  <c r="H350" i="25" s="1"/>
  <c r="F350" i="25"/>
  <c r="E350" i="25"/>
  <c r="G348" i="25"/>
  <c r="F348" i="25"/>
  <c r="E348" i="25"/>
  <c r="G346" i="25"/>
  <c r="F346" i="25"/>
  <c r="E346" i="25"/>
  <c r="G344" i="25"/>
  <c r="F344" i="25"/>
  <c r="E344" i="25"/>
  <c r="G342" i="25"/>
  <c r="F342" i="25"/>
  <c r="E342" i="25"/>
  <c r="G340" i="25"/>
  <c r="F340" i="25"/>
  <c r="E340" i="25"/>
  <c r="G338" i="25"/>
  <c r="F338" i="25"/>
  <c r="E338" i="25"/>
  <c r="G336" i="25"/>
  <c r="F336" i="25"/>
  <c r="E336" i="25"/>
  <c r="G334" i="25"/>
  <c r="F334" i="25"/>
  <c r="E334" i="25"/>
  <c r="G332" i="25"/>
  <c r="I332" i="25" s="1"/>
  <c r="F332" i="25"/>
  <c r="E332" i="25"/>
  <c r="G330" i="25"/>
  <c r="F330" i="25"/>
  <c r="E330" i="25"/>
  <c r="G328" i="25"/>
  <c r="I328" i="25" s="1"/>
  <c r="F328" i="25"/>
  <c r="E328" i="25"/>
  <c r="G326" i="25"/>
  <c r="F326" i="25"/>
  <c r="E326" i="25"/>
  <c r="G324" i="25"/>
  <c r="F324" i="25"/>
  <c r="E324" i="25"/>
  <c r="G322" i="25"/>
  <c r="F322" i="25"/>
  <c r="E322" i="25"/>
  <c r="G320" i="25"/>
  <c r="F320" i="25"/>
  <c r="E320" i="25"/>
  <c r="I318" i="25"/>
  <c r="G318" i="25"/>
  <c r="F318" i="25"/>
  <c r="E318" i="25"/>
  <c r="G316" i="25"/>
  <c r="F316" i="25"/>
  <c r="E316" i="25"/>
  <c r="G314" i="25"/>
  <c r="F314" i="25"/>
  <c r="E314" i="25"/>
  <c r="H314" i="25" s="1"/>
  <c r="G312" i="25"/>
  <c r="F312" i="25"/>
  <c r="E312" i="25"/>
  <c r="G310" i="25"/>
  <c r="F310" i="25"/>
  <c r="E310" i="25"/>
  <c r="G308" i="25"/>
  <c r="F308" i="25"/>
  <c r="E308" i="25"/>
  <c r="G306" i="25"/>
  <c r="I306" i="25" s="1"/>
  <c r="F306" i="25"/>
  <c r="E306" i="25"/>
  <c r="G304" i="25"/>
  <c r="F304" i="25"/>
  <c r="E304" i="25"/>
  <c r="H304" i="25" s="1"/>
  <c r="G302" i="25"/>
  <c r="I302" i="25" s="1"/>
  <c r="F302" i="25"/>
  <c r="E302" i="25"/>
  <c r="G300" i="25"/>
  <c r="I300" i="25" s="1"/>
  <c r="F300" i="25"/>
  <c r="E300" i="25"/>
  <c r="G298" i="25"/>
  <c r="F298" i="25"/>
  <c r="E298" i="25"/>
  <c r="G296" i="25"/>
  <c r="I296" i="25" s="1"/>
  <c r="F296" i="25"/>
  <c r="E296" i="25"/>
  <c r="G294" i="25"/>
  <c r="I294" i="25" s="1"/>
  <c r="F294" i="25"/>
  <c r="E294" i="25"/>
  <c r="G292" i="25"/>
  <c r="F292" i="25"/>
  <c r="I292" i="25" s="1"/>
  <c r="E292" i="25"/>
  <c r="G290" i="25"/>
  <c r="I290" i="25" s="1"/>
  <c r="F290" i="25"/>
  <c r="E290" i="25"/>
  <c r="G288" i="25"/>
  <c r="F288" i="25"/>
  <c r="E288" i="25"/>
  <c r="I286" i="25"/>
  <c r="G286" i="25"/>
  <c r="F286" i="25"/>
  <c r="E286" i="25"/>
  <c r="H286" i="25" s="1"/>
  <c r="G284" i="25"/>
  <c r="I284" i="25" s="1"/>
  <c r="F284" i="25"/>
  <c r="E284" i="25"/>
  <c r="G282" i="25"/>
  <c r="F282" i="25"/>
  <c r="E282" i="25"/>
  <c r="G280" i="25"/>
  <c r="F280" i="25"/>
  <c r="E280" i="25"/>
  <c r="G278" i="25"/>
  <c r="F278" i="25"/>
  <c r="E278" i="25"/>
  <c r="H276" i="25"/>
  <c r="G276" i="25"/>
  <c r="F276" i="25"/>
  <c r="E276" i="25"/>
  <c r="G274" i="25"/>
  <c r="F274" i="25"/>
  <c r="E274" i="25"/>
  <c r="G272" i="25"/>
  <c r="F272" i="25"/>
  <c r="E272" i="25"/>
  <c r="G270" i="25"/>
  <c r="I270" i="25" s="1"/>
  <c r="F270" i="25"/>
  <c r="E270" i="25"/>
  <c r="G268" i="25"/>
  <c r="F268" i="25"/>
  <c r="E268" i="25"/>
  <c r="G266" i="25"/>
  <c r="I266" i="25" s="1"/>
  <c r="F266" i="25"/>
  <c r="E266" i="25"/>
  <c r="G264" i="25"/>
  <c r="F264" i="25"/>
  <c r="E264" i="25"/>
  <c r="H264" i="25" s="1"/>
  <c r="G262" i="25"/>
  <c r="F262" i="25"/>
  <c r="E262" i="25"/>
  <c r="G260" i="25"/>
  <c r="F260" i="25"/>
  <c r="I260" i="25" s="1"/>
  <c r="E260" i="25"/>
  <c r="G258" i="25"/>
  <c r="I258" i="25" s="1"/>
  <c r="F258" i="25"/>
  <c r="E258" i="25"/>
  <c r="H258" i="25" s="1"/>
  <c r="G256" i="25"/>
  <c r="I256" i="25" s="1"/>
  <c r="F256" i="25"/>
  <c r="E256" i="25"/>
  <c r="G254" i="25"/>
  <c r="F254" i="25"/>
  <c r="E254" i="25"/>
  <c r="G252" i="25"/>
  <c r="F252" i="25"/>
  <c r="E252" i="25"/>
  <c r="H252" i="25" s="1"/>
  <c r="G250" i="25"/>
  <c r="F250" i="25"/>
  <c r="E250" i="25"/>
  <c r="H250" i="25" s="1"/>
  <c r="G248" i="25"/>
  <c r="F248" i="25"/>
  <c r="I248" i="25" s="1"/>
  <c r="E248" i="25"/>
  <c r="H248" i="25" s="1"/>
  <c r="J248" i="25" s="1"/>
  <c r="I246" i="25"/>
  <c r="G246" i="25"/>
  <c r="F246" i="25"/>
  <c r="E246" i="25"/>
  <c r="G244" i="25"/>
  <c r="F244" i="25"/>
  <c r="E244" i="25"/>
  <c r="G242" i="25"/>
  <c r="F242" i="25"/>
  <c r="E242" i="25"/>
  <c r="G240" i="25"/>
  <c r="F240" i="25"/>
  <c r="E240" i="25"/>
  <c r="H240" i="25" s="1"/>
  <c r="G238" i="25"/>
  <c r="F238" i="25"/>
  <c r="E238" i="25"/>
  <c r="H238" i="25" s="1"/>
  <c r="I236" i="25"/>
  <c r="G236" i="25"/>
  <c r="F236" i="25"/>
  <c r="E236" i="25"/>
  <c r="G234" i="25"/>
  <c r="I234" i="25" s="1"/>
  <c r="F234" i="25"/>
  <c r="E234" i="25"/>
  <c r="G232" i="25"/>
  <c r="F232" i="25"/>
  <c r="I232" i="25" s="1"/>
  <c r="E232" i="25"/>
  <c r="G230" i="25"/>
  <c r="I230" i="25" s="1"/>
  <c r="F230" i="25"/>
  <c r="E230" i="25"/>
  <c r="G228" i="25"/>
  <c r="F228" i="25"/>
  <c r="E228" i="25"/>
  <c r="G226" i="25"/>
  <c r="I226" i="25" s="1"/>
  <c r="F226" i="25"/>
  <c r="E226" i="25"/>
  <c r="G224" i="25"/>
  <c r="F224" i="25"/>
  <c r="E224" i="25"/>
  <c r="G222" i="25"/>
  <c r="F222" i="25"/>
  <c r="E222" i="25"/>
  <c r="H222" i="25" s="1"/>
  <c r="G220" i="25"/>
  <c r="F220" i="25"/>
  <c r="E220" i="25"/>
  <c r="G218" i="25"/>
  <c r="F218" i="25"/>
  <c r="E218" i="25"/>
  <c r="G216" i="25"/>
  <c r="F216" i="25"/>
  <c r="E216" i="25"/>
  <c r="G214" i="25"/>
  <c r="I214" i="25" s="1"/>
  <c r="F214" i="25"/>
  <c r="E214" i="25"/>
  <c r="G212" i="25"/>
  <c r="F212" i="25"/>
  <c r="E212" i="25"/>
  <c r="H212" i="25" s="1"/>
  <c r="G210" i="25"/>
  <c r="I210" i="25" s="1"/>
  <c r="F210" i="25"/>
  <c r="E210" i="25"/>
  <c r="G208" i="25"/>
  <c r="F208" i="25"/>
  <c r="E208" i="25"/>
  <c r="G206" i="25"/>
  <c r="F206" i="25"/>
  <c r="E206" i="25"/>
  <c r="G204" i="25"/>
  <c r="I204" i="25" s="1"/>
  <c r="F204" i="25"/>
  <c r="E204" i="25"/>
  <c r="G202" i="25"/>
  <c r="F202" i="25"/>
  <c r="I202" i="25" s="1"/>
  <c r="E202" i="25"/>
  <c r="H202" i="25" s="1"/>
  <c r="G200" i="25"/>
  <c r="I200" i="25" s="1"/>
  <c r="F200" i="25"/>
  <c r="E200" i="25"/>
  <c r="G198" i="25"/>
  <c r="I198" i="25" s="1"/>
  <c r="F198" i="25"/>
  <c r="E198" i="25"/>
  <c r="H198" i="25" s="1"/>
  <c r="J198" i="25" s="1"/>
  <c r="G196" i="25"/>
  <c r="F196" i="25"/>
  <c r="E196" i="25"/>
  <c r="G194" i="25"/>
  <c r="I194" i="25" s="1"/>
  <c r="F194" i="25"/>
  <c r="E194" i="25"/>
  <c r="H194" i="25" s="1"/>
  <c r="G192" i="25"/>
  <c r="I192" i="25" s="1"/>
  <c r="F192" i="25"/>
  <c r="E192" i="25"/>
  <c r="G190" i="25"/>
  <c r="I190" i="25" s="1"/>
  <c r="F190" i="25"/>
  <c r="E190" i="25"/>
  <c r="G188" i="25"/>
  <c r="F188" i="25"/>
  <c r="E188" i="25"/>
  <c r="H188" i="25" s="1"/>
  <c r="G186" i="25"/>
  <c r="F186" i="25"/>
  <c r="E186" i="25"/>
  <c r="G184" i="25"/>
  <c r="I184" i="25" s="1"/>
  <c r="F184" i="25"/>
  <c r="E184" i="25"/>
  <c r="H184" i="25" s="1"/>
  <c r="G182" i="25"/>
  <c r="I182" i="25" s="1"/>
  <c r="F182" i="25"/>
  <c r="E182" i="25"/>
  <c r="G180" i="25"/>
  <c r="F180" i="25"/>
  <c r="E180" i="25"/>
  <c r="G178" i="25"/>
  <c r="F178" i="25"/>
  <c r="E178" i="25"/>
  <c r="G176" i="25"/>
  <c r="F176" i="25"/>
  <c r="E176" i="25"/>
  <c r="G174" i="25"/>
  <c r="F174" i="25"/>
  <c r="E174" i="25"/>
  <c r="G172" i="25"/>
  <c r="I172" i="25" s="1"/>
  <c r="F172" i="25"/>
  <c r="E172" i="25"/>
  <c r="G170" i="25"/>
  <c r="I170" i="25" s="1"/>
  <c r="F170" i="25"/>
  <c r="E170" i="25"/>
  <c r="G168" i="25"/>
  <c r="F168" i="25"/>
  <c r="I168" i="25" s="1"/>
  <c r="E168" i="25"/>
  <c r="G166" i="25"/>
  <c r="I166" i="25" s="1"/>
  <c r="F166" i="25"/>
  <c r="E166" i="25"/>
  <c r="G164" i="25"/>
  <c r="F164" i="25"/>
  <c r="E164" i="25"/>
  <c r="H164" i="25" s="1"/>
  <c r="G162" i="25"/>
  <c r="F162" i="25"/>
  <c r="E162" i="25"/>
  <c r="G160" i="25"/>
  <c r="I160" i="25" s="1"/>
  <c r="F160" i="25"/>
  <c r="E160" i="25"/>
  <c r="G158" i="25"/>
  <c r="F158" i="25"/>
  <c r="I158" i="25" s="1"/>
  <c r="E158" i="25"/>
  <c r="G156" i="25"/>
  <c r="I156" i="25" s="1"/>
  <c r="F156" i="25"/>
  <c r="E156" i="25"/>
  <c r="G154" i="25"/>
  <c r="F154" i="25"/>
  <c r="I154" i="25" s="1"/>
  <c r="E154" i="25"/>
  <c r="H154" i="25" s="1"/>
  <c r="G152" i="25"/>
  <c r="F152" i="25"/>
  <c r="E152" i="25"/>
  <c r="I150" i="25"/>
  <c r="G150" i="25"/>
  <c r="H150" i="25" s="1"/>
  <c r="J150" i="25" s="1"/>
  <c r="F150" i="25"/>
  <c r="E150" i="25"/>
  <c r="G148" i="25"/>
  <c r="F148" i="25"/>
  <c r="I148" i="25" s="1"/>
  <c r="E148" i="25"/>
  <c r="H148" i="25" s="1"/>
  <c r="G146" i="25"/>
  <c r="F146" i="25"/>
  <c r="E146" i="25"/>
  <c r="G144" i="25"/>
  <c r="F144" i="25"/>
  <c r="E144" i="25"/>
  <c r="H144" i="25" s="1"/>
  <c r="G142" i="25"/>
  <c r="F142" i="25"/>
  <c r="E142" i="25"/>
  <c r="H142" i="25" s="1"/>
  <c r="G140" i="25"/>
  <c r="F140" i="25"/>
  <c r="E140" i="25"/>
  <c r="G138" i="25"/>
  <c r="I138" i="25" s="1"/>
  <c r="F138" i="25"/>
  <c r="E138" i="25"/>
  <c r="G136" i="25"/>
  <c r="F136" i="25"/>
  <c r="E136" i="25"/>
  <c r="G134" i="25"/>
  <c r="I134" i="25" s="1"/>
  <c r="F134" i="25"/>
  <c r="E134" i="25"/>
  <c r="G132" i="25"/>
  <c r="F132" i="25"/>
  <c r="E132" i="25"/>
  <c r="G130" i="25"/>
  <c r="F130" i="25"/>
  <c r="E130" i="25"/>
  <c r="G128" i="25"/>
  <c r="F128" i="25"/>
  <c r="E128" i="25"/>
  <c r="H128" i="25" s="1"/>
  <c r="G126" i="25"/>
  <c r="I126" i="25" s="1"/>
  <c r="F126" i="25"/>
  <c r="E126" i="25"/>
  <c r="G124" i="25"/>
  <c r="F124" i="25"/>
  <c r="I124" i="25" s="1"/>
  <c r="E124" i="25"/>
  <c r="H124" i="25" s="1"/>
  <c r="G122" i="25"/>
  <c r="F122" i="25"/>
  <c r="E122" i="25"/>
  <c r="G120" i="25"/>
  <c r="F120" i="25"/>
  <c r="E120" i="25"/>
  <c r="G118" i="25"/>
  <c r="I118" i="25" s="1"/>
  <c r="F118" i="25"/>
  <c r="E118" i="25"/>
  <c r="H118" i="25" s="1"/>
  <c r="G116" i="25"/>
  <c r="I116" i="25" s="1"/>
  <c r="F116" i="25"/>
  <c r="E116" i="25"/>
  <c r="G114" i="25"/>
  <c r="H114" i="25" s="1"/>
  <c r="F114" i="25"/>
  <c r="E114" i="25"/>
  <c r="G112" i="25"/>
  <c r="F112" i="25"/>
  <c r="E112" i="25"/>
  <c r="H112" i="25" s="1"/>
  <c r="G110" i="25"/>
  <c r="F110" i="25"/>
  <c r="E110" i="25"/>
  <c r="G108" i="25"/>
  <c r="F108" i="25"/>
  <c r="I108" i="25" s="1"/>
  <c r="E108" i="25"/>
  <c r="G106" i="25"/>
  <c r="I106" i="25" s="1"/>
  <c r="F106" i="25"/>
  <c r="E106" i="25"/>
  <c r="G104" i="25"/>
  <c r="I104" i="25" s="1"/>
  <c r="F104" i="25"/>
  <c r="E104" i="25"/>
  <c r="G102" i="25"/>
  <c r="F102" i="25"/>
  <c r="I102" i="25" s="1"/>
  <c r="E102" i="25"/>
  <c r="H102" i="25" s="1"/>
  <c r="I100" i="25"/>
  <c r="G100" i="25"/>
  <c r="F100" i="25"/>
  <c r="E100" i="25"/>
  <c r="H100" i="25" s="1"/>
  <c r="G98" i="25"/>
  <c r="F98" i="25"/>
  <c r="E98" i="25"/>
  <c r="G96" i="25"/>
  <c r="F96" i="25"/>
  <c r="E96" i="25"/>
  <c r="G94" i="25"/>
  <c r="I94" i="25" s="1"/>
  <c r="F94" i="25"/>
  <c r="E94" i="25"/>
  <c r="G92" i="25"/>
  <c r="F92" i="25"/>
  <c r="I92" i="25" s="1"/>
  <c r="E92" i="25"/>
  <c r="H92" i="25" s="1"/>
  <c r="G90" i="25"/>
  <c r="I90" i="25" s="1"/>
  <c r="F90" i="25"/>
  <c r="E90" i="25"/>
  <c r="G88" i="25"/>
  <c r="I88" i="25" s="1"/>
  <c r="F88" i="25"/>
  <c r="E88" i="25"/>
  <c r="G86" i="25"/>
  <c r="F86" i="25"/>
  <c r="E86" i="25"/>
  <c r="G84" i="25"/>
  <c r="I84" i="25" s="1"/>
  <c r="F84" i="25"/>
  <c r="E84" i="25"/>
  <c r="H84" i="25" s="1"/>
  <c r="G82" i="25"/>
  <c r="F82" i="25"/>
  <c r="E82" i="25"/>
  <c r="H82" i="25" s="1"/>
  <c r="G80" i="25"/>
  <c r="I80" i="25" s="1"/>
  <c r="F80" i="25"/>
  <c r="E80" i="25"/>
  <c r="G78" i="25"/>
  <c r="I78" i="25" s="1"/>
  <c r="F78" i="25"/>
  <c r="E78" i="25"/>
  <c r="H78" i="25" s="1"/>
  <c r="G76" i="25"/>
  <c r="F76" i="25"/>
  <c r="I76" i="25" s="1"/>
  <c r="E76" i="25"/>
  <c r="G74" i="25"/>
  <c r="I74" i="25" s="1"/>
  <c r="F74" i="25"/>
  <c r="E74" i="25"/>
  <c r="G72" i="25"/>
  <c r="F72" i="25"/>
  <c r="E72" i="25"/>
  <c r="G70" i="25"/>
  <c r="I70" i="25" s="1"/>
  <c r="F70" i="25"/>
  <c r="E70" i="25"/>
  <c r="G68" i="25"/>
  <c r="F68" i="25"/>
  <c r="I68" i="25" s="1"/>
  <c r="K68" i="25" s="1"/>
  <c r="E68" i="25"/>
  <c r="H68" i="25" s="1"/>
  <c r="G66" i="25"/>
  <c r="F66" i="25"/>
  <c r="E66" i="25"/>
  <c r="G64" i="25"/>
  <c r="I64" i="25" s="1"/>
  <c r="F64" i="25"/>
  <c r="E64" i="25"/>
  <c r="G62" i="25"/>
  <c r="F62" i="25"/>
  <c r="I62" i="25" s="1"/>
  <c r="E62" i="25"/>
  <c r="H62" i="25" s="1"/>
  <c r="G60" i="25"/>
  <c r="F60" i="25"/>
  <c r="E60" i="25"/>
  <c r="G58" i="25"/>
  <c r="I58" i="25" s="1"/>
  <c r="F58" i="25"/>
  <c r="E58" i="25"/>
  <c r="H58" i="25" s="1"/>
  <c r="G56" i="25"/>
  <c r="F56" i="25"/>
  <c r="E56" i="25"/>
  <c r="G54" i="25"/>
  <c r="I54" i="25" s="1"/>
  <c r="F54" i="25"/>
  <c r="E54" i="25"/>
  <c r="H54" i="25" s="1"/>
  <c r="G52" i="25"/>
  <c r="I52" i="25" s="1"/>
  <c r="F52" i="25"/>
  <c r="E52" i="25"/>
  <c r="G50" i="25"/>
  <c r="F50" i="25"/>
  <c r="E50" i="25"/>
  <c r="G48" i="25"/>
  <c r="F48" i="25"/>
  <c r="E48" i="25"/>
  <c r="G46" i="25"/>
  <c r="I46" i="25" s="1"/>
  <c r="F46" i="25"/>
  <c r="E46" i="25"/>
  <c r="G44" i="25"/>
  <c r="F44" i="25"/>
  <c r="I44" i="25" s="1"/>
  <c r="E44" i="25"/>
  <c r="H44" i="25" s="1"/>
  <c r="G42" i="25"/>
  <c r="I42" i="25" s="1"/>
  <c r="F42" i="25"/>
  <c r="E42" i="25"/>
  <c r="G40" i="25"/>
  <c r="F40" i="25"/>
  <c r="E40" i="25"/>
  <c r="G38" i="25"/>
  <c r="I38" i="25" s="1"/>
  <c r="F38" i="25"/>
  <c r="E38" i="25"/>
  <c r="G36" i="25"/>
  <c r="F36" i="25"/>
  <c r="E36" i="25"/>
  <c r="H36" i="25" s="1"/>
  <c r="G34" i="25"/>
  <c r="I34" i="25" s="1"/>
  <c r="F34" i="25"/>
  <c r="E34" i="25"/>
  <c r="G32" i="25"/>
  <c r="F32" i="25"/>
  <c r="E32" i="25"/>
  <c r="G30" i="25"/>
  <c r="F30" i="25"/>
  <c r="E30" i="25"/>
  <c r="G28" i="25"/>
  <c r="F28" i="25"/>
  <c r="I28" i="25" s="1"/>
  <c r="E28" i="25"/>
  <c r="H28" i="25" s="1"/>
  <c r="G26" i="25"/>
  <c r="F26" i="25"/>
  <c r="E26" i="25"/>
  <c r="H26" i="25" s="1"/>
  <c r="G24" i="25"/>
  <c r="F24" i="25"/>
  <c r="E24" i="25"/>
  <c r="G22" i="25"/>
  <c r="I22" i="25" s="1"/>
  <c r="F22" i="25"/>
  <c r="E22" i="25"/>
  <c r="H22" i="25" s="1"/>
  <c r="G20" i="25"/>
  <c r="I20" i="25" s="1"/>
  <c r="F20" i="25"/>
  <c r="E20" i="25"/>
  <c r="G18" i="25"/>
  <c r="I18" i="25" s="1"/>
  <c r="F18" i="25"/>
  <c r="E18" i="25"/>
  <c r="G16" i="25"/>
  <c r="F16" i="25"/>
  <c r="E16" i="25"/>
  <c r="G14" i="25"/>
  <c r="I14" i="25" s="1"/>
  <c r="F14" i="25"/>
  <c r="E14" i="25"/>
  <c r="G12" i="25"/>
  <c r="F12" i="25"/>
  <c r="I12" i="25" s="1"/>
  <c r="E12" i="25"/>
  <c r="H12" i="25" s="1"/>
  <c r="G10" i="25"/>
  <c r="F10" i="25"/>
  <c r="E10" i="25"/>
  <c r="G8" i="25"/>
  <c r="F8" i="25"/>
  <c r="E8" i="25"/>
  <c r="G6" i="25"/>
  <c r="I6" i="25" s="1"/>
  <c r="F6" i="25"/>
  <c r="E6" i="25"/>
  <c r="H6" i="25" s="1"/>
  <c r="E6" i="21"/>
  <c r="E8" i="21"/>
  <c r="E10" i="21"/>
  <c r="E12" i="21"/>
  <c r="E14" i="21"/>
  <c r="E16" i="21"/>
  <c r="E18" i="21"/>
  <c r="E20" i="21"/>
  <c r="E22" i="21"/>
  <c r="E24" i="21"/>
  <c r="E26" i="21"/>
  <c r="E28" i="21"/>
  <c r="E30" i="21"/>
  <c r="H30" i="21" s="1"/>
  <c r="E32" i="21"/>
  <c r="E34" i="21"/>
  <c r="E36" i="21"/>
  <c r="E38" i="21"/>
  <c r="E40" i="21"/>
  <c r="E42" i="21"/>
  <c r="E44" i="21"/>
  <c r="E46" i="21"/>
  <c r="E48" i="21"/>
  <c r="E50" i="21"/>
  <c r="E52" i="21"/>
  <c r="E54" i="21"/>
  <c r="E56" i="21"/>
  <c r="E58" i="21"/>
  <c r="H58" i="21" s="1"/>
  <c r="E60" i="21"/>
  <c r="E62" i="21"/>
  <c r="E64" i="21"/>
  <c r="H64" i="21" s="1"/>
  <c r="E66" i="21"/>
  <c r="E68" i="21"/>
  <c r="E70" i="21"/>
  <c r="E72" i="21"/>
  <c r="E74" i="21"/>
  <c r="E76" i="21"/>
  <c r="E78" i="21"/>
  <c r="E80" i="21"/>
  <c r="E82" i="21"/>
  <c r="E84" i="21"/>
  <c r="E86" i="21"/>
  <c r="E88" i="21"/>
  <c r="E90" i="21"/>
  <c r="H90" i="21" s="1"/>
  <c r="E92" i="21"/>
  <c r="E94" i="21"/>
  <c r="E96" i="21"/>
  <c r="E98" i="21"/>
  <c r="E100" i="21"/>
  <c r="E102" i="21"/>
  <c r="E104" i="21"/>
  <c r="E106" i="21"/>
  <c r="E108" i="21"/>
  <c r="E110" i="21"/>
  <c r="E112" i="21"/>
  <c r="E114" i="21"/>
  <c r="E116" i="21"/>
  <c r="E118" i="21"/>
  <c r="E120" i="21"/>
  <c r="E122" i="21"/>
  <c r="E124" i="21"/>
  <c r="E126" i="21"/>
  <c r="E128" i="21"/>
  <c r="E130" i="21"/>
  <c r="H130" i="21" s="1"/>
  <c r="E132" i="21"/>
  <c r="E134" i="21"/>
  <c r="E136" i="21"/>
  <c r="E138" i="21"/>
  <c r="E140" i="21"/>
  <c r="E142" i="21"/>
  <c r="E144" i="21"/>
  <c r="E146" i="21"/>
  <c r="E148" i="21"/>
  <c r="E150" i="21"/>
  <c r="E152" i="21"/>
  <c r="E154" i="21"/>
  <c r="E156" i="21"/>
  <c r="E158" i="21"/>
  <c r="E160" i="21"/>
  <c r="E162" i="21"/>
  <c r="E164" i="21"/>
  <c r="E166" i="21"/>
  <c r="E168" i="21"/>
  <c r="E170" i="21"/>
  <c r="E172" i="21"/>
  <c r="E174" i="21"/>
  <c r="E176" i="21"/>
  <c r="E178" i="21"/>
  <c r="E180" i="21"/>
  <c r="E182" i="21"/>
  <c r="E184" i="21"/>
  <c r="E186" i="21"/>
  <c r="E188" i="21"/>
  <c r="E190" i="21"/>
  <c r="E192" i="21"/>
  <c r="E194" i="21"/>
  <c r="E196" i="21"/>
  <c r="E198" i="21"/>
  <c r="E200" i="21"/>
  <c r="E202" i="21"/>
  <c r="E204" i="21"/>
  <c r="E206" i="21"/>
  <c r="H206" i="21" s="1"/>
  <c r="E208" i="21"/>
  <c r="E210" i="21"/>
  <c r="E212" i="21"/>
  <c r="E214" i="21"/>
  <c r="E216" i="21"/>
  <c r="E218" i="21"/>
  <c r="E220" i="21"/>
  <c r="E222" i="21"/>
  <c r="E224" i="21"/>
  <c r="H224" i="21" s="1"/>
  <c r="E226" i="21"/>
  <c r="H226" i="21" s="1"/>
  <c r="E228" i="21"/>
  <c r="E230" i="21"/>
  <c r="E232" i="21"/>
  <c r="E234" i="21"/>
  <c r="E236" i="21"/>
  <c r="E238" i="21"/>
  <c r="E240" i="21"/>
  <c r="E242" i="21"/>
  <c r="E244" i="21"/>
  <c r="E246" i="21"/>
  <c r="E248" i="21"/>
  <c r="E250" i="21"/>
  <c r="E252" i="21"/>
  <c r="E254" i="21"/>
  <c r="E256" i="21"/>
  <c r="E258" i="21"/>
  <c r="E260" i="21"/>
  <c r="E262" i="21"/>
  <c r="E264" i="21"/>
  <c r="E266" i="21"/>
  <c r="E268" i="21"/>
  <c r="E270" i="21"/>
  <c r="E272" i="21"/>
  <c r="E274" i="21"/>
  <c r="E276" i="21"/>
  <c r="E278" i="21"/>
  <c r="E280" i="21"/>
  <c r="E282" i="21"/>
  <c r="E284" i="21"/>
  <c r="E286" i="21"/>
  <c r="E288" i="21"/>
  <c r="E290" i="21"/>
  <c r="E292" i="21"/>
  <c r="E294" i="21"/>
  <c r="E296" i="21"/>
  <c r="E298" i="21"/>
  <c r="E300" i="21"/>
  <c r="E302" i="21"/>
  <c r="E304" i="21"/>
  <c r="E306" i="21"/>
  <c r="E308" i="21"/>
  <c r="E310" i="21"/>
  <c r="E312" i="21"/>
  <c r="E314" i="21"/>
  <c r="E316" i="21"/>
  <c r="E318" i="21"/>
  <c r="E320" i="21"/>
  <c r="E322" i="21"/>
  <c r="E324" i="21"/>
  <c r="E326" i="21"/>
  <c r="E328" i="21"/>
  <c r="E330" i="21"/>
  <c r="E332" i="21"/>
  <c r="E334" i="21"/>
  <c r="H334" i="21" s="1"/>
  <c r="E336" i="21"/>
  <c r="E338" i="21"/>
  <c r="E340" i="21"/>
  <c r="E342" i="21"/>
  <c r="E344" i="21"/>
  <c r="E346" i="21"/>
  <c r="H346" i="21" s="1"/>
  <c r="E348" i="21"/>
  <c r="E350" i="21"/>
  <c r="E352" i="21"/>
  <c r="E355" i="21"/>
  <c r="E357" i="21"/>
  <c r="E359" i="21"/>
  <c r="E362" i="21"/>
  <c r="E364" i="21"/>
  <c r="E366" i="21"/>
  <c r="E369" i="21"/>
  <c r="E371" i="21"/>
  <c r="E373" i="21"/>
  <c r="E376" i="21"/>
  <c r="E378" i="21"/>
  <c r="E380" i="21"/>
  <c r="E383" i="21"/>
  <c r="E6" i="19"/>
  <c r="E8" i="19"/>
  <c r="E10" i="19"/>
  <c r="E12" i="19"/>
  <c r="E14" i="19"/>
  <c r="G380" i="24"/>
  <c r="F380" i="24"/>
  <c r="E380" i="24"/>
  <c r="G378" i="24"/>
  <c r="F378" i="24"/>
  <c r="E378" i="24"/>
  <c r="H378" i="24" s="1"/>
  <c r="G376" i="24"/>
  <c r="F376" i="24"/>
  <c r="E376" i="24"/>
  <c r="I373" i="24"/>
  <c r="G373" i="24"/>
  <c r="F373" i="24"/>
  <c r="E373" i="24"/>
  <c r="H373" i="24" s="1"/>
  <c r="J373" i="24" s="1"/>
  <c r="G371" i="24"/>
  <c r="F371" i="24"/>
  <c r="E371" i="24"/>
  <c r="G369" i="24"/>
  <c r="F369" i="24"/>
  <c r="E369" i="24"/>
  <c r="G366" i="24"/>
  <c r="I366" i="24" s="1"/>
  <c r="F366" i="24"/>
  <c r="E366" i="24"/>
  <c r="G364" i="24"/>
  <c r="F364" i="24"/>
  <c r="E364" i="24"/>
  <c r="G362" i="24"/>
  <c r="F362" i="24"/>
  <c r="I362" i="24" s="1"/>
  <c r="E362" i="24"/>
  <c r="H362" i="24" s="1"/>
  <c r="G359" i="24"/>
  <c r="F359" i="24"/>
  <c r="I359" i="24" s="1"/>
  <c r="E359" i="24"/>
  <c r="G357" i="24"/>
  <c r="F357" i="24"/>
  <c r="E357" i="24"/>
  <c r="G355" i="24"/>
  <c r="F355" i="24"/>
  <c r="I355" i="24" s="1"/>
  <c r="E355" i="24"/>
  <c r="G352" i="24"/>
  <c r="F352" i="24"/>
  <c r="E352" i="24"/>
  <c r="G350" i="24"/>
  <c r="F350" i="24"/>
  <c r="E350" i="24"/>
  <c r="H350" i="24" s="1"/>
  <c r="G348" i="24"/>
  <c r="F348" i="24"/>
  <c r="I348" i="24" s="1"/>
  <c r="E348" i="24"/>
  <c r="G346" i="24"/>
  <c r="H346" i="24" s="1"/>
  <c r="F346" i="24"/>
  <c r="E346" i="24"/>
  <c r="G344" i="24"/>
  <c r="F344" i="24"/>
  <c r="E344" i="24"/>
  <c r="G342" i="24"/>
  <c r="F342" i="24"/>
  <c r="E342" i="24"/>
  <c r="G340" i="24"/>
  <c r="F340" i="24"/>
  <c r="E340" i="24"/>
  <c r="G338" i="24"/>
  <c r="F338" i="24"/>
  <c r="E338" i="24"/>
  <c r="G336" i="24"/>
  <c r="F336" i="24"/>
  <c r="E336" i="24"/>
  <c r="G334" i="24"/>
  <c r="F334" i="24"/>
  <c r="E334" i="24"/>
  <c r="G332" i="24"/>
  <c r="F332" i="24"/>
  <c r="E332" i="24"/>
  <c r="G330" i="24"/>
  <c r="F330" i="24"/>
  <c r="I330" i="24" s="1"/>
  <c r="E330" i="24"/>
  <c r="H330" i="24" s="1"/>
  <c r="G328" i="24"/>
  <c r="F328" i="24"/>
  <c r="E328" i="24"/>
  <c r="H326" i="24"/>
  <c r="G326" i="24"/>
  <c r="F326" i="24"/>
  <c r="E326" i="24"/>
  <c r="G324" i="24"/>
  <c r="F324" i="24"/>
  <c r="I324" i="24" s="1"/>
  <c r="E324" i="24"/>
  <c r="G322" i="24"/>
  <c r="F322" i="24"/>
  <c r="E322" i="24"/>
  <c r="G320" i="24"/>
  <c r="F320" i="24"/>
  <c r="E320" i="24"/>
  <c r="G318" i="24"/>
  <c r="F318" i="24"/>
  <c r="E318" i="24"/>
  <c r="G316" i="24"/>
  <c r="F316" i="24"/>
  <c r="E316" i="24"/>
  <c r="G314" i="24"/>
  <c r="F314" i="24"/>
  <c r="I314" i="24" s="1"/>
  <c r="E314" i="24"/>
  <c r="H314" i="24" s="1"/>
  <c r="G312" i="24"/>
  <c r="F312" i="24"/>
  <c r="E312" i="24"/>
  <c r="G310" i="24"/>
  <c r="F310" i="24"/>
  <c r="E310" i="24"/>
  <c r="G308" i="24"/>
  <c r="F308" i="24"/>
  <c r="E308" i="24"/>
  <c r="G306" i="24"/>
  <c r="F306" i="24"/>
  <c r="E306" i="24"/>
  <c r="G304" i="24"/>
  <c r="F304" i="24"/>
  <c r="E304" i="24"/>
  <c r="G302" i="24"/>
  <c r="F302" i="24"/>
  <c r="E302" i="24"/>
  <c r="G300" i="24"/>
  <c r="F300" i="24"/>
  <c r="E300" i="24"/>
  <c r="G298" i="24"/>
  <c r="F298" i="24"/>
  <c r="I298" i="24" s="1"/>
  <c r="E298" i="24"/>
  <c r="H298" i="24" s="1"/>
  <c r="G296" i="24"/>
  <c r="H296" i="24" s="1"/>
  <c r="F296" i="24"/>
  <c r="I296" i="24" s="1"/>
  <c r="K296" i="24" s="1"/>
  <c r="E296" i="24"/>
  <c r="G294" i="24"/>
  <c r="F294" i="24"/>
  <c r="E294" i="24"/>
  <c r="G292" i="24"/>
  <c r="F292" i="24"/>
  <c r="E292" i="24"/>
  <c r="G290" i="24"/>
  <c r="F290" i="24"/>
  <c r="E290" i="24"/>
  <c r="G288" i="24"/>
  <c r="F288" i="24"/>
  <c r="E288" i="24"/>
  <c r="G286" i="24"/>
  <c r="F286" i="24"/>
  <c r="E286" i="24"/>
  <c r="G284" i="24"/>
  <c r="F284" i="24"/>
  <c r="E284" i="24"/>
  <c r="G282" i="24"/>
  <c r="F282" i="24"/>
  <c r="E282" i="24"/>
  <c r="H282" i="24" s="1"/>
  <c r="G280" i="24"/>
  <c r="F280" i="24"/>
  <c r="I280" i="24" s="1"/>
  <c r="E280" i="24"/>
  <c r="G278" i="24"/>
  <c r="F278" i="24"/>
  <c r="E278" i="24"/>
  <c r="G276" i="24"/>
  <c r="F276" i="24"/>
  <c r="E276" i="24"/>
  <c r="G274" i="24"/>
  <c r="F274" i="24"/>
  <c r="E274" i="24"/>
  <c r="G272" i="24"/>
  <c r="F272" i="24"/>
  <c r="E272" i="24"/>
  <c r="G270" i="24"/>
  <c r="F270" i="24"/>
  <c r="E270" i="24"/>
  <c r="G268" i="24"/>
  <c r="F268" i="24"/>
  <c r="E268" i="24"/>
  <c r="G266" i="24"/>
  <c r="F266" i="24"/>
  <c r="I266" i="24" s="1"/>
  <c r="E266" i="24"/>
  <c r="H266" i="24" s="1"/>
  <c r="G264" i="24"/>
  <c r="H264" i="24" s="1"/>
  <c r="F264" i="24"/>
  <c r="E264" i="24"/>
  <c r="G262" i="24"/>
  <c r="F262" i="24"/>
  <c r="E262" i="24"/>
  <c r="G260" i="24"/>
  <c r="F260" i="24"/>
  <c r="E260" i="24"/>
  <c r="G258" i="24"/>
  <c r="F258" i="24"/>
  <c r="E258" i="24"/>
  <c r="G256" i="24"/>
  <c r="F256" i="24"/>
  <c r="E256" i="24"/>
  <c r="G254" i="24"/>
  <c r="H254" i="24" s="1"/>
  <c r="F254" i="24"/>
  <c r="E254" i="24"/>
  <c r="G252" i="24"/>
  <c r="F252" i="24"/>
  <c r="E252" i="24"/>
  <c r="G250" i="24"/>
  <c r="F250" i="24"/>
  <c r="E250" i="24"/>
  <c r="G248" i="24"/>
  <c r="H248" i="24" s="1"/>
  <c r="F248" i="24"/>
  <c r="E248" i="24"/>
  <c r="G246" i="24"/>
  <c r="F246" i="24"/>
  <c r="E246" i="24"/>
  <c r="H246" i="24" s="1"/>
  <c r="G244" i="24"/>
  <c r="F244" i="24"/>
  <c r="E244" i="24"/>
  <c r="G242" i="24"/>
  <c r="I242" i="24" s="1"/>
  <c r="F242" i="24"/>
  <c r="E242" i="24"/>
  <c r="G240" i="24"/>
  <c r="F240" i="24"/>
  <c r="E240" i="24"/>
  <c r="G238" i="24"/>
  <c r="F238" i="24"/>
  <c r="E238" i="24"/>
  <c r="G236" i="24"/>
  <c r="F236" i="24"/>
  <c r="E236" i="24"/>
  <c r="G234" i="24"/>
  <c r="F234" i="24"/>
  <c r="I234" i="24" s="1"/>
  <c r="E234" i="24"/>
  <c r="G232" i="24"/>
  <c r="F232" i="24"/>
  <c r="E232" i="24"/>
  <c r="G230" i="24"/>
  <c r="F230" i="24"/>
  <c r="E230" i="24"/>
  <c r="H230" i="24" s="1"/>
  <c r="G228" i="24"/>
  <c r="F228" i="24"/>
  <c r="E228" i="24"/>
  <c r="G226" i="24"/>
  <c r="F226" i="24"/>
  <c r="I226" i="24" s="1"/>
  <c r="E226" i="24"/>
  <c r="H226" i="24" s="1"/>
  <c r="G224" i="24"/>
  <c r="F224" i="24"/>
  <c r="E224" i="24"/>
  <c r="G222" i="24"/>
  <c r="F222" i="24"/>
  <c r="E222" i="24"/>
  <c r="G220" i="24"/>
  <c r="F220" i="24"/>
  <c r="E220" i="24"/>
  <c r="H220" i="24" s="1"/>
  <c r="H218" i="24"/>
  <c r="G218" i="24"/>
  <c r="F218" i="24"/>
  <c r="I218" i="24" s="1"/>
  <c r="E218" i="24"/>
  <c r="G216" i="24"/>
  <c r="H216" i="24" s="1"/>
  <c r="F216" i="24"/>
  <c r="E216" i="24"/>
  <c r="G214" i="24"/>
  <c r="F214" i="24"/>
  <c r="E214" i="24"/>
  <c r="H214" i="24" s="1"/>
  <c r="G212" i="24"/>
  <c r="F212" i="24"/>
  <c r="E212" i="24"/>
  <c r="G210" i="24"/>
  <c r="F210" i="24"/>
  <c r="I210" i="24" s="1"/>
  <c r="E210" i="24"/>
  <c r="H210" i="24" s="1"/>
  <c r="G208" i="24"/>
  <c r="F208" i="24"/>
  <c r="E208" i="24"/>
  <c r="H206" i="24"/>
  <c r="G206" i="24"/>
  <c r="F206" i="24"/>
  <c r="E206" i="24"/>
  <c r="G204" i="24"/>
  <c r="F204" i="24"/>
  <c r="E204" i="24"/>
  <c r="H202" i="24"/>
  <c r="G202" i="24"/>
  <c r="F202" i="24"/>
  <c r="I202" i="24" s="1"/>
  <c r="E202" i="24"/>
  <c r="G200" i="24"/>
  <c r="F200" i="24"/>
  <c r="E200" i="24"/>
  <c r="G198" i="24"/>
  <c r="F198" i="24"/>
  <c r="E198" i="24"/>
  <c r="G196" i="24"/>
  <c r="F196" i="24"/>
  <c r="I196" i="24" s="1"/>
  <c r="E196" i="24"/>
  <c r="H196" i="24" s="1"/>
  <c r="G194" i="24"/>
  <c r="F194" i="24"/>
  <c r="I194" i="24" s="1"/>
  <c r="E194" i="24"/>
  <c r="H194" i="24" s="1"/>
  <c r="G192" i="24"/>
  <c r="F192" i="24"/>
  <c r="E192" i="24"/>
  <c r="G190" i="24"/>
  <c r="F190" i="24"/>
  <c r="E190" i="24"/>
  <c r="H190" i="24" s="1"/>
  <c r="G188" i="24"/>
  <c r="F188" i="24"/>
  <c r="E188" i="24"/>
  <c r="G186" i="24"/>
  <c r="F186" i="24"/>
  <c r="E186" i="24"/>
  <c r="H186" i="24" s="1"/>
  <c r="G184" i="24"/>
  <c r="F184" i="24"/>
  <c r="E184" i="24"/>
  <c r="G182" i="24"/>
  <c r="F182" i="24"/>
  <c r="E182" i="24"/>
  <c r="G180" i="24"/>
  <c r="F180" i="24"/>
  <c r="I180" i="24" s="1"/>
  <c r="E180" i="24"/>
  <c r="H180" i="24" s="1"/>
  <c r="G178" i="24"/>
  <c r="F178" i="24"/>
  <c r="E178" i="24"/>
  <c r="G176" i="24"/>
  <c r="F176" i="24"/>
  <c r="E176" i="24"/>
  <c r="G174" i="24"/>
  <c r="F174" i="24"/>
  <c r="E174" i="24"/>
  <c r="H174" i="24" s="1"/>
  <c r="G172" i="24"/>
  <c r="F172" i="24"/>
  <c r="E172" i="24"/>
  <c r="G170" i="24"/>
  <c r="F170" i="24"/>
  <c r="E170" i="24"/>
  <c r="H170" i="24" s="1"/>
  <c r="G168" i="24"/>
  <c r="F168" i="24"/>
  <c r="E168" i="24"/>
  <c r="G166" i="24"/>
  <c r="F166" i="24"/>
  <c r="E166" i="24"/>
  <c r="G164" i="24"/>
  <c r="F164" i="24"/>
  <c r="I164" i="24" s="1"/>
  <c r="E164" i="24"/>
  <c r="H164" i="24" s="1"/>
  <c r="G162" i="24"/>
  <c r="F162" i="24"/>
  <c r="E162" i="24"/>
  <c r="G160" i="24"/>
  <c r="F160" i="24"/>
  <c r="E160" i="24"/>
  <c r="G158" i="24"/>
  <c r="H158" i="24" s="1"/>
  <c r="F158" i="24"/>
  <c r="E158" i="24"/>
  <c r="G156" i="24"/>
  <c r="F156" i="24"/>
  <c r="E156" i="24"/>
  <c r="G154" i="24"/>
  <c r="F154" i="24"/>
  <c r="E154" i="24"/>
  <c r="H154" i="24" s="1"/>
  <c r="G152" i="24"/>
  <c r="F152" i="24"/>
  <c r="E152" i="24"/>
  <c r="G150" i="24"/>
  <c r="H150" i="24" s="1"/>
  <c r="F150" i="24"/>
  <c r="E150" i="24"/>
  <c r="G148" i="24"/>
  <c r="F148" i="24"/>
  <c r="I148" i="24" s="1"/>
  <c r="E148" i="24"/>
  <c r="G146" i="24"/>
  <c r="F146" i="24"/>
  <c r="E146" i="24"/>
  <c r="G144" i="24"/>
  <c r="F144" i="24"/>
  <c r="E144" i="24"/>
  <c r="G142" i="24"/>
  <c r="F142" i="24"/>
  <c r="E142" i="24"/>
  <c r="G140" i="24"/>
  <c r="F140" i="24"/>
  <c r="I140" i="24" s="1"/>
  <c r="E140" i="24"/>
  <c r="G138" i="24"/>
  <c r="F138" i="24"/>
  <c r="E138" i="24"/>
  <c r="H138" i="24" s="1"/>
  <c r="G136" i="24"/>
  <c r="F136" i="24"/>
  <c r="E136" i="24"/>
  <c r="G134" i="24"/>
  <c r="F134" i="24"/>
  <c r="E134" i="24"/>
  <c r="G132" i="24"/>
  <c r="F132" i="24"/>
  <c r="E132" i="24"/>
  <c r="H132" i="24" s="1"/>
  <c r="G130" i="24"/>
  <c r="H130" i="24" s="1"/>
  <c r="F130" i="24"/>
  <c r="E130" i="24"/>
  <c r="G128" i="24"/>
  <c r="F128" i="24"/>
  <c r="E128" i="24"/>
  <c r="H128" i="24" s="1"/>
  <c r="H126" i="24"/>
  <c r="G126" i="24"/>
  <c r="F126" i="24"/>
  <c r="E126" i="24"/>
  <c r="G124" i="24"/>
  <c r="F124" i="24"/>
  <c r="I124" i="24" s="1"/>
  <c r="K124" i="24" s="1"/>
  <c r="E124" i="24"/>
  <c r="H124" i="24" s="1"/>
  <c r="G122" i="24"/>
  <c r="F122" i="24"/>
  <c r="E122" i="24"/>
  <c r="G120" i="24"/>
  <c r="F120" i="24"/>
  <c r="E120" i="24"/>
  <c r="G118" i="24"/>
  <c r="F118" i="24"/>
  <c r="I118" i="24" s="1"/>
  <c r="E118" i="24"/>
  <c r="G116" i="24"/>
  <c r="F116" i="24"/>
  <c r="E116" i="24"/>
  <c r="G114" i="24"/>
  <c r="F114" i="24"/>
  <c r="E114" i="24"/>
  <c r="G112" i="24"/>
  <c r="F112" i="24"/>
  <c r="E112" i="24"/>
  <c r="G110" i="24"/>
  <c r="H110" i="24" s="1"/>
  <c r="F110" i="24"/>
  <c r="E110" i="24"/>
  <c r="G108" i="24"/>
  <c r="F108" i="24"/>
  <c r="E108" i="24"/>
  <c r="G106" i="24"/>
  <c r="F106" i="24"/>
  <c r="E106" i="24"/>
  <c r="G104" i="24"/>
  <c r="F104" i="24"/>
  <c r="E104" i="24"/>
  <c r="G102" i="24"/>
  <c r="F102" i="24"/>
  <c r="I102" i="24" s="1"/>
  <c r="E102" i="24"/>
  <c r="G100" i="24"/>
  <c r="F100" i="24"/>
  <c r="I100" i="24" s="1"/>
  <c r="E100" i="24"/>
  <c r="G98" i="24"/>
  <c r="F98" i="24"/>
  <c r="E98" i="24"/>
  <c r="G96" i="24"/>
  <c r="F96" i="24"/>
  <c r="E96" i="24"/>
  <c r="G94" i="24"/>
  <c r="F94" i="24"/>
  <c r="I94" i="24" s="1"/>
  <c r="E94" i="24"/>
  <c r="G92" i="24"/>
  <c r="F92" i="24"/>
  <c r="E92" i="24"/>
  <c r="G90" i="24"/>
  <c r="F90" i="24"/>
  <c r="E90" i="24"/>
  <c r="H90" i="24" s="1"/>
  <c r="G88" i="24"/>
  <c r="F88" i="24"/>
  <c r="I88" i="24" s="1"/>
  <c r="E88" i="24"/>
  <c r="G86" i="24"/>
  <c r="F86" i="24"/>
  <c r="E86" i="24"/>
  <c r="G84" i="24"/>
  <c r="F84" i="24"/>
  <c r="I84" i="24" s="1"/>
  <c r="E84" i="24"/>
  <c r="H84" i="24" s="1"/>
  <c r="G82" i="24"/>
  <c r="F82" i="24"/>
  <c r="E82" i="24"/>
  <c r="G80" i="24"/>
  <c r="F80" i="24"/>
  <c r="E80" i="24"/>
  <c r="H80" i="24" s="1"/>
  <c r="G78" i="24"/>
  <c r="F78" i="24"/>
  <c r="I78" i="24" s="1"/>
  <c r="E78" i="24"/>
  <c r="G76" i="24"/>
  <c r="F76" i="24"/>
  <c r="E76" i="24"/>
  <c r="G74" i="24"/>
  <c r="F74" i="24"/>
  <c r="E74" i="24"/>
  <c r="H74" i="24" s="1"/>
  <c r="G72" i="24"/>
  <c r="H72" i="24" s="1"/>
  <c r="F72" i="24"/>
  <c r="E72" i="24"/>
  <c r="G70" i="24"/>
  <c r="F70" i="24"/>
  <c r="I70" i="24" s="1"/>
  <c r="E70" i="24"/>
  <c r="H70" i="24" s="1"/>
  <c r="G68" i="24"/>
  <c r="F68" i="24"/>
  <c r="I68" i="24" s="1"/>
  <c r="E68" i="24"/>
  <c r="G66" i="24"/>
  <c r="F66" i="24"/>
  <c r="I66" i="24" s="1"/>
  <c r="E66" i="24"/>
  <c r="H66" i="24" s="1"/>
  <c r="G64" i="24"/>
  <c r="F64" i="24"/>
  <c r="E64" i="24"/>
  <c r="H64" i="24" s="1"/>
  <c r="G62" i="24"/>
  <c r="H62" i="24" s="1"/>
  <c r="F62" i="24"/>
  <c r="E62" i="24"/>
  <c r="G60" i="24"/>
  <c r="F60" i="24"/>
  <c r="E60" i="24"/>
  <c r="G58" i="24"/>
  <c r="H58" i="24" s="1"/>
  <c r="F58" i="24"/>
  <c r="E58" i="24"/>
  <c r="G56" i="24"/>
  <c r="F56" i="24"/>
  <c r="E56" i="24"/>
  <c r="G54" i="24"/>
  <c r="F54" i="24"/>
  <c r="I54" i="24" s="1"/>
  <c r="E54" i="24"/>
  <c r="G52" i="24"/>
  <c r="F52" i="24"/>
  <c r="I52" i="24" s="1"/>
  <c r="E52" i="24"/>
  <c r="H52" i="24" s="1"/>
  <c r="G50" i="24"/>
  <c r="F50" i="24"/>
  <c r="I50" i="24" s="1"/>
  <c r="E50" i="24"/>
  <c r="H50" i="24" s="1"/>
  <c r="G48" i="24"/>
  <c r="F48" i="24"/>
  <c r="E48" i="24"/>
  <c r="G46" i="24"/>
  <c r="F46" i="24"/>
  <c r="I46" i="24" s="1"/>
  <c r="E46" i="24"/>
  <c r="H46" i="24" s="1"/>
  <c r="G44" i="24"/>
  <c r="F44" i="24"/>
  <c r="E44" i="24"/>
  <c r="G42" i="24"/>
  <c r="F42" i="24"/>
  <c r="E42" i="24"/>
  <c r="G40" i="24"/>
  <c r="F40" i="24"/>
  <c r="I40" i="24" s="1"/>
  <c r="E40" i="24"/>
  <c r="G38" i="24"/>
  <c r="F38" i="24"/>
  <c r="I38" i="24" s="1"/>
  <c r="E38" i="24"/>
  <c r="G36" i="24"/>
  <c r="F36" i="24"/>
  <c r="E36" i="24"/>
  <c r="G34" i="24"/>
  <c r="F34" i="24"/>
  <c r="E34" i="24"/>
  <c r="G32" i="24"/>
  <c r="H32" i="24" s="1"/>
  <c r="F32" i="24"/>
  <c r="E32" i="24"/>
  <c r="G30" i="24"/>
  <c r="F30" i="24"/>
  <c r="E30" i="24"/>
  <c r="G28" i="24"/>
  <c r="H28" i="24" s="1"/>
  <c r="F28" i="24"/>
  <c r="E28" i="24"/>
  <c r="G26" i="24"/>
  <c r="F26" i="24"/>
  <c r="E26" i="24"/>
  <c r="G24" i="24"/>
  <c r="F24" i="24"/>
  <c r="I24" i="24" s="1"/>
  <c r="E24" i="24"/>
  <c r="G22" i="24"/>
  <c r="F22" i="24"/>
  <c r="E22" i="24"/>
  <c r="G20" i="24"/>
  <c r="F20" i="24"/>
  <c r="E20" i="24"/>
  <c r="G18" i="24"/>
  <c r="F18" i="24"/>
  <c r="E18" i="24"/>
  <c r="H18" i="24" s="1"/>
  <c r="G16" i="24"/>
  <c r="F16" i="24"/>
  <c r="E16" i="24"/>
  <c r="G14" i="24"/>
  <c r="F14" i="24"/>
  <c r="E14" i="24"/>
  <c r="G12" i="24"/>
  <c r="F12" i="24"/>
  <c r="E12" i="24"/>
  <c r="H12" i="24" s="1"/>
  <c r="G10" i="24"/>
  <c r="F10" i="24"/>
  <c r="I10" i="24" s="1"/>
  <c r="E10" i="24"/>
  <c r="H10" i="24" s="1"/>
  <c r="G8" i="24"/>
  <c r="I8" i="24"/>
  <c r="E8" i="24"/>
  <c r="H8" i="24" s="1"/>
  <c r="H6" i="24"/>
  <c r="G6" i="24"/>
  <c r="F6" i="24"/>
  <c r="E6" i="24"/>
  <c r="G383" i="21"/>
  <c r="F383" i="21"/>
  <c r="G380" i="21"/>
  <c r="H380" i="21" s="1"/>
  <c r="F380" i="21"/>
  <c r="G378" i="21"/>
  <c r="F378" i="21"/>
  <c r="G376" i="21"/>
  <c r="F376" i="21"/>
  <c r="G373" i="21"/>
  <c r="H373" i="21" s="1"/>
  <c r="F373" i="21"/>
  <c r="G371" i="21"/>
  <c r="F371" i="21"/>
  <c r="I371" i="21" s="1"/>
  <c r="G369" i="21"/>
  <c r="F369" i="21"/>
  <c r="G366" i="21"/>
  <c r="H366" i="21" s="1"/>
  <c r="F366" i="21"/>
  <c r="G364" i="21"/>
  <c r="H364" i="21" s="1"/>
  <c r="F364" i="21"/>
  <c r="G362" i="21"/>
  <c r="H362" i="21" s="1"/>
  <c r="F362" i="21"/>
  <c r="G359" i="21"/>
  <c r="F359" i="21"/>
  <c r="G357" i="21"/>
  <c r="F357" i="21"/>
  <c r="G355" i="21"/>
  <c r="F355" i="21"/>
  <c r="G352" i="21"/>
  <c r="H352" i="21" s="1"/>
  <c r="F352" i="21"/>
  <c r="H350" i="21"/>
  <c r="G350" i="21"/>
  <c r="F350" i="21"/>
  <c r="G348" i="21"/>
  <c r="H348" i="21" s="1"/>
  <c r="F348" i="21"/>
  <c r="G346" i="21"/>
  <c r="F346" i="21"/>
  <c r="G344" i="21"/>
  <c r="H344" i="21" s="1"/>
  <c r="F344" i="21"/>
  <c r="G342" i="21"/>
  <c r="F342" i="21"/>
  <c r="G340" i="21"/>
  <c r="F340" i="21"/>
  <c r="G338" i="21"/>
  <c r="F338" i="21"/>
  <c r="G336" i="21"/>
  <c r="F336" i="21"/>
  <c r="G334" i="21"/>
  <c r="F334" i="21"/>
  <c r="G332" i="21"/>
  <c r="H332" i="21" s="1"/>
  <c r="F332" i="21"/>
  <c r="G330" i="21"/>
  <c r="H330" i="21" s="1"/>
  <c r="F330" i="21"/>
  <c r="G328" i="21"/>
  <c r="F328" i="21"/>
  <c r="G326" i="21"/>
  <c r="F326" i="21"/>
  <c r="G324" i="21"/>
  <c r="F324" i="21"/>
  <c r="G322" i="21"/>
  <c r="F322" i="21"/>
  <c r="G320" i="21"/>
  <c r="F320" i="21"/>
  <c r="G318" i="21"/>
  <c r="F318" i="21"/>
  <c r="G316" i="21"/>
  <c r="H316" i="21" s="1"/>
  <c r="F316" i="21"/>
  <c r="G314" i="21"/>
  <c r="F314" i="21"/>
  <c r="G312" i="21"/>
  <c r="H312" i="21" s="1"/>
  <c r="F312" i="21"/>
  <c r="G310" i="21"/>
  <c r="F310" i="21"/>
  <c r="G308" i="21"/>
  <c r="F308" i="21"/>
  <c r="G306" i="21"/>
  <c r="F306" i="21"/>
  <c r="G304" i="21"/>
  <c r="F304" i="21"/>
  <c r="G302" i="21"/>
  <c r="F302" i="21"/>
  <c r="G300" i="21"/>
  <c r="H300" i="21" s="1"/>
  <c r="F300" i="21"/>
  <c r="G298" i="21"/>
  <c r="H298" i="21" s="1"/>
  <c r="F298" i="21"/>
  <c r="G296" i="21"/>
  <c r="F296" i="21"/>
  <c r="G294" i="21"/>
  <c r="F294" i="21"/>
  <c r="G292" i="21"/>
  <c r="F292" i="21"/>
  <c r="G290" i="21"/>
  <c r="F290" i="21"/>
  <c r="H290" i="21"/>
  <c r="G288" i="21"/>
  <c r="F288" i="21"/>
  <c r="G286" i="21"/>
  <c r="F286" i="21"/>
  <c r="G284" i="21"/>
  <c r="H284" i="21" s="1"/>
  <c r="F284" i="21"/>
  <c r="G282" i="21"/>
  <c r="F282" i="21"/>
  <c r="G280" i="21"/>
  <c r="F280" i="21"/>
  <c r="G278" i="21"/>
  <c r="F278" i="21"/>
  <c r="G276" i="21"/>
  <c r="F276" i="21"/>
  <c r="G274" i="21"/>
  <c r="F274" i="21"/>
  <c r="G272" i="21"/>
  <c r="F272" i="21"/>
  <c r="G270" i="21"/>
  <c r="F270" i="21"/>
  <c r="G268" i="21"/>
  <c r="F268" i="21"/>
  <c r="G266" i="21"/>
  <c r="H266" i="21" s="1"/>
  <c r="F266" i="21"/>
  <c r="G264" i="21"/>
  <c r="H264" i="21" s="1"/>
  <c r="F264" i="21"/>
  <c r="G262" i="21"/>
  <c r="H262" i="21" s="1"/>
  <c r="F262" i="21"/>
  <c r="G260" i="21"/>
  <c r="F260" i="21"/>
  <c r="G258" i="21"/>
  <c r="H258" i="21" s="1"/>
  <c r="F258" i="21"/>
  <c r="G256" i="21"/>
  <c r="F256" i="21"/>
  <c r="G254" i="21"/>
  <c r="F254" i="21"/>
  <c r="G252" i="21"/>
  <c r="H252" i="21" s="1"/>
  <c r="F252" i="21"/>
  <c r="G250" i="21"/>
  <c r="F250" i="21"/>
  <c r="G248" i="21"/>
  <c r="H248" i="21" s="1"/>
  <c r="F248" i="21"/>
  <c r="I248" i="21" s="1"/>
  <c r="G246" i="21"/>
  <c r="F246" i="21"/>
  <c r="G244" i="21"/>
  <c r="F244" i="21"/>
  <c r="G242" i="21"/>
  <c r="F242" i="21"/>
  <c r="G240" i="21"/>
  <c r="F240" i="21"/>
  <c r="G238" i="21"/>
  <c r="F238" i="21"/>
  <c r="G236" i="21"/>
  <c r="H236" i="21" s="1"/>
  <c r="F236" i="21"/>
  <c r="G234" i="21"/>
  <c r="H234" i="21" s="1"/>
  <c r="F234" i="21"/>
  <c r="G232" i="21"/>
  <c r="F232" i="21"/>
  <c r="G230" i="21"/>
  <c r="F230" i="21"/>
  <c r="G228" i="21"/>
  <c r="F228" i="21"/>
  <c r="G226" i="21"/>
  <c r="F226" i="21"/>
  <c r="G224" i="21"/>
  <c r="F224" i="21"/>
  <c r="H222" i="21"/>
  <c r="G222" i="21"/>
  <c r="F222" i="21"/>
  <c r="G220" i="21"/>
  <c r="F220" i="21"/>
  <c r="G218" i="21"/>
  <c r="F218" i="21"/>
  <c r="G216" i="21"/>
  <c r="F216" i="21"/>
  <c r="H216" i="21"/>
  <c r="G214" i="21"/>
  <c r="F214" i="21"/>
  <c r="G212" i="21"/>
  <c r="F212" i="21"/>
  <c r="G210" i="21"/>
  <c r="H210" i="21" s="1"/>
  <c r="F210" i="21"/>
  <c r="G208" i="21"/>
  <c r="F208" i="21"/>
  <c r="G206" i="21"/>
  <c r="F206" i="21"/>
  <c r="G204" i="21"/>
  <c r="H204" i="21" s="1"/>
  <c r="F204" i="21"/>
  <c r="G202" i="21"/>
  <c r="H202" i="21" s="1"/>
  <c r="F202" i="21"/>
  <c r="G200" i="21"/>
  <c r="H200" i="21" s="1"/>
  <c r="F200" i="21"/>
  <c r="G198" i="21"/>
  <c r="F198" i="21"/>
  <c r="G196" i="21"/>
  <c r="F196" i="21"/>
  <c r="G194" i="21"/>
  <c r="F194" i="21"/>
  <c r="G192" i="21"/>
  <c r="F192" i="21"/>
  <c r="G190" i="21"/>
  <c r="H190" i="21" s="1"/>
  <c r="F190" i="21"/>
  <c r="H188" i="21"/>
  <c r="G188" i="21"/>
  <c r="F188" i="21"/>
  <c r="I188" i="21" s="1"/>
  <c r="G186" i="21"/>
  <c r="F186" i="21"/>
  <c r="G184" i="21"/>
  <c r="H184" i="21" s="1"/>
  <c r="F184" i="21"/>
  <c r="G182" i="21"/>
  <c r="F182" i="21"/>
  <c r="G180" i="21"/>
  <c r="F180" i="21"/>
  <c r="H180" i="21"/>
  <c r="G178" i="21"/>
  <c r="F178" i="21"/>
  <c r="I178" i="21" s="1"/>
  <c r="G176" i="21"/>
  <c r="F176" i="21"/>
  <c r="G174" i="21"/>
  <c r="F174" i="21"/>
  <c r="G172" i="21"/>
  <c r="H172" i="21" s="1"/>
  <c r="F172" i="21"/>
  <c r="G170" i="21"/>
  <c r="H170" i="21" s="1"/>
  <c r="F170" i="21"/>
  <c r="G168" i="21"/>
  <c r="F168" i="21"/>
  <c r="G166" i="21"/>
  <c r="F166" i="21"/>
  <c r="G164" i="21"/>
  <c r="F164" i="21"/>
  <c r="G162" i="21"/>
  <c r="F162" i="21"/>
  <c r="G160" i="21"/>
  <c r="F160" i="21"/>
  <c r="G158" i="21"/>
  <c r="F158" i="21"/>
  <c r="G156" i="21"/>
  <c r="H156" i="21" s="1"/>
  <c r="F156" i="21"/>
  <c r="G154" i="21"/>
  <c r="F154" i="21"/>
  <c r="G152" i="21"/>
  <c r="H152" i="21" s="1"/>
  <c r="F152" i="21"/>
  <c r="G150" i="21"/>
  <c r="F150" i="21"/>
  <c r="G148" i="21"/>
  <c r="F148" i="21"/>
  <c r="G146" i="21"/>
  <c r="F146" i="21"/>
  <c r="G144" i="21"/>
  <c r="F144" i="21"/>
  <c r="I144" i="21" s="1"/>
  <c r="G142" i="21"/>
  <c r="F142" i="21"/>
  <c r="G140" i="21"/>
  <c r="H140" i="21" s="1"/>
  <c r="F140" i="21"/>
  <c r="I140" i="21" s="1"/>
  <c r="G138" i="21"/>
  <c r="H138" i="21" s="1"/>
  <c r="F138" i="21"/>
  <c r="G136" i="21"/>
  <c r="F136" i="21"/>
  <c r="G134" i="21"/>
  <c r="F134" i="21"/>
  <c r="G132" i="21"/>
  <c r="F132" i="21"/>
  <c r="G130" i="21"/>
  <c r="F130" i="21"/>
  <c r="G128" i="21"/>
  <c r="F128" i="21"/>
  <c r="I128" i="21" s="1"/>
  <c r="G126" i="21"/>
  <c r="F126" i="21"/>
  <c r="H124" i="21"/>
  <c r="G124" i="21"/>
  <c r="F124" i="21"/>
  <c r="G122" i="21"/>
  <c r="F122" i="21"/>
  <c r="G120" i="21"/>
  <c r="H120" i="21" s="1"/>
  <c r="F120" i="21"/>
  <c r="G118" i="21"/>
  <c r="F118" i="21"/>
  <c r="G116" i="21"/>
  <c r="F116" i="21"/>
  <c r="G114" i="21"/>
  <c r="F114" i="21"/>
  <c r="G112" i="21"/>
  <c r="H112" i="21" s="1"/>
  <c r="F112" i="21"/>
  <c r="G110" i="21"/>
  <c r="F110" i="21"/>
  <c r="G108" i="21"/>
  <c r="H108" i="21" s="1"/>
  <c r="F108" i="21"/>
  <c r="G106" i="21"/>
  <c r="H106" i="21" s="1"/>
  <c r="F106" i="21"/>
  <c r="G104" i="21"/>
  <c r="H104" i="21" s="1"/>
  <c r="F104" i="21"/>
  <c r="G102" i="21"/>
  <c r="F102" i="21"/>
  <c r="G100" i="21"/>
  <c r="F100" i="21"/>
  <c r="G98" i="21"/>
  <c r="F98" i="21"/>
  <c r="G96" i="21"/>
  <c r="H96" i="21" s="1"/>
  <c r="F96" i="21"/>
  <c r="I96" i="21" s="1"/>
  <c r="G94" i="21"/>
  <c r="F94" i="21"/>
  <c r="H92" i="21"/>
  <c r="G92" i="21"/>
  <c r="F92" i="21"/>
  <c r="I92" i="21" s="1"/>
  <c r="G90" i="21"/>
  <c r="F90" i="21"/>
  <c r="G88" i="21"/>
  <c r="F88" i="21"/>
  <c r="G86" i="21"/>
  <c r="F86" i="21"/>
  <c r="G84" i="21"/>
  <c r="H84" i="21" s="1"/>
  <c r="F84" i="21"/>
  <c r="G82" i="21"/>
  <c r="H82" i="21" s="1"/>
  <c r="F82" i="21"/>
  <c r="G80" i="21"/>
  <c r="F80" i="21"/>
  <c r="G78" i="21"/>
  <c r="F78" i="21"/>
  <c r="G76" i="21"/>
  <c r="H76" i="21" s="1"/>
  <c r="F76" i="21"/>
  <c r="G74" i="21"/>
  <c r="F74" i="21"/>
  <c r="G72" i="21"/>
  <c r="H72" i="21" s="1"/>
  <c r="F72" i="21"/>
  <c r="G70" i="21"/>
  <c r="H70" i="21" s="1"/>
  <c r="F70" i="21"/>
  <c r="G68" i="21"/>
  <c r="F68" i="21"/>
  <c r="G66" i="21"/>
  <c r="F66" i="21"/>
  <c r="G64" i="21"/>
  <c r="F64" i="21"/>
  <c r="G62" i="21"/>
  <c r="F62" i="21"/>
  <c r="G60" i="21"/>
  <c r="H60" i="21" s="1"/>
  <c r="F60" i="21"/>
  <c r="G58" i="21"/>
  <c r="F58" i="21"/>
  <c r="G56" i="21"/>
  <c r="H56" i="21" s="1"/>
  <c r="F56" i="21"/>
  <c r="G54" i="21"/>
  <c r="F54" i="21"/>
  <c r="G52" i="21"/>
  <c r="H52" i="21" s="1"/>
  <c r="F52" i="21"/>
  <c r="G50" i="21"/>
  <c r="F50" i="21"/>
  <c r="G48" i="21"/>
  <c r="F48" i="21"/>
  <c r="G46" i="21"/>
  <c r="F46" i="21"/>
  <c r="G44" i="21"/>
  <c r="H44" i="21" s="1"/>
  <c r="F44" i="21"/>
  <c r="G42" i="21"/>
  <c r="H42" i="21" s="1"/>
  <c r="F42" i="21"/>
  <c r="G40" i="21"/>
  <c r="F40" i="21"/>
  <c r="G38" i="21"/>
  <c r="F38" i="21"/>
  <c r="G36" i="21"/>
  <c r="F36" i="21"/>
  <c r="G34" i="21"/>
  <c r="F34" i="21"/>
  <c r="G32" i="21"/>
  <c r="F32" i="21"/>
  <c r="G30" i="21"/>
  <c r="F30" i="21"/>
  <c r="G28" i="21"/>
  <c r="F28" i="21"/>
  <c r="H28" i="21"/>
  <c r="G26" i="21"/>
  <c r="F26" i="21"/>
  <c r="G24" i="21"/>
  <c r="H24" i="21" s="1"/>
  <c r="F24" i="21"/>
  <c r="G22" i="21"/>
  <c r="F22" i="21"/>
  <c r="G20" i="21"/>
  <c r="H20" i="21" s="1"/>
  <c r="F20" i="21"/>
  <c r="G18" i="21"/>
  <c r="H18" i="21" s="1"/>
  <c r="F18" i="21"/>
  <c r="G16" i="21"/>
  <c r="F16" i="21"/>
  <c r="G14" i="21"/>
  <c r="F14" i="21"/>
  <c r="G12" i="21"/>
  <c r="F12" i="21"/>
  <c r="G10" i="21"/>
  <c r="F10" i="21"/>
  <c r="H10" i="21"/>
  <c r="G8" i="21"/>
  <c r="F8" i="21"/>
  <c r="G6" i="21"/>
  <c r="F6" i="21"/>
  <c r="G380" i="20"/>
  <c r="F380" i="20"/>
  <c r="E380" i="20"/>
  <c r="G378" i="20"/>
  <c r="F378" i="20"/>
  <c r="E378" i="20"/>
  <c r="G376" i="20"/>
  <c r="F376" i="20"/>
  <c r="E376" i="20"/>
  <c r="G373" i="20"/>
  <c r="F373" i="20"/>
  <c r="E373" i="20"/>
  <c r="G371" i="20"/>
  <c r="F371" i="20"/>
  <c r="E371" i="20"/>
  <c r="G369" i="20"/>
  <c r="F369" i="20"/>
  <c r="E369" i="20"/>
  <c r="G366" i="20"/>
  <c r="F366" i="20"/>
  <c r="E366" i="20"/>
  <c r="G364" i="20"/>
  <c r="I364" i="20" s="1"/>
  <c r="F364" i="20"/>
  <c r="E364" i="20"/>
  <c r="G362" i="20"/>
  <c r="F362" i="20"/>
  <c r="E362" i="20"/>
  <c r="G359" i="20"/>
  <c r="F359" i="20"/>
  <c r="E359" i="20"/>
  <c r="G357" i="20"/>
  <c r="F357" i="20"/>
  <c r="E357" i="20"/>
  <c r="G355" i="20"/>
  <c r="F355" i="20"/>
  <c r="E355" i="20"/>
  <c r="G352" i="20"/>
  <c r="F352" i="20"/>
  <c r="E352" i="20"/>
  <c r="G350" i="20"/>
  <c r="H350" i="20" s="1"/>
  <c r="F350" i="20"/>
  <c r="E350" i="20"/>
  <c r="G348" i="20"/>
  <c r="F348" i="20"/>
  <c r="E348" i="20"/>
  <c r="G346" i="20"/>
  <c r="F346" i="20"/>
  <c r="E346" i="20"/>
  <c r="G344" i="20"/>
  <c r="H344" i="20" s="1"/>
  <c r="F344" i="20"/>
  <c r="E344" i="20"/>
  <c r="G342" i="20"/>
  <c r="F342" i="20"/>
  <c r="E342" i="20"/>
  <c r="G340" i="20"/>
  <c r="F340" i="20"/>
  <c r="E340" i="20"/>
  <c r="G338" i="20"/>
  <c r="F338" i="20"/>
  <c r="E338" i="20"/>
  <c r="G336" i="20"/>
  <c r="F336" i="20"/>
  <c r="E336" i="20"/>
  <c r="G334" i="20"/>
  <c r="F334" i="20"/>
  <c r="E334" i="20"/>
  <c r="G332" i="20"/>
  <c r="F332" i="20"/>
  <c r="E332" i="20"/>
  <c r="G330" i="20"/>
  <c r="F330" i="20"/>
  <c r="E330" i="20"/>
  <c r="G328" i="20"/>
  <c r="F328" i="20"/>
  <c r="E328" i="20"/>
  <c r="G326" i="20"/>
  <c r="F326" i="20"/>
  <c r="E326" i="20"/>
  <c r="G324" i="20"/>
  <c r="F324" i="20"/>
  <c r="E324" i="20"/>
  <c r="G322" i="20"/>
  <c r="F322" i="20"/>
  <c r="E322" i="20"/>
  <c r="G320" i="20"/>
  <c r="F320" i="20"/>
  <c r="E320" i="20"/>
  <c r="G318" i="20"/>
  <c r="F318" i="20"/>
  <c r="E318" i="20"/>
  <c r="G316" i="20"/>
  <c r="F316" i="20"/>
  <c r="E316" i="20"/>
  <c r="G314" i="20"/>
  <c r="F314" i="20"/>
  <c r="E314" i="20"/>
  <c r="G312" i="20"/>
  <c r="F312" i="20"/>
  <c r="E312" i="20"/>
  <c r="G310" i="20"/>
  <c r="F310" i="20"/>
  <c r="E310" i="20"/>
  <c r="G308" i="20"/>
  <c r="F308" i="20"/>
  <c r="E308" i="20"/>
  <c r="G306" i="20"/>
  <c r="F306" i="20"/>
  <c r="E306" i="20"/>
  <c r="G304" i="20"/>
  <c r="F304" i="20"/>
  <c r="E304" i="20"/>
  <c r="G302" i="20"/>
  <c r="F302" i="20"/>
  <c r="E302" i="20"/>
  <c r="G300" i="20"/>
  <c r="F300" i="20"/>
  <c r="E300" i="20"/>
  <c r="G298" i="20"/>
  <c r="I298" i="20" s="1"/>
  <c r="F298" i="20"/>
  <c r="E298" i="20"/>
  <c r="G296" i="20"/>
  <c r="F296" i="20"/>
  <c r="E296" i="20"/>
  <c r="G294" i="20"/>
  <c r="F294" i="20"/>
  <c r="E294" i="20"/>
  <c r="G292" i="20"/>
  <c r="F292" i="20"/>
  <c r="E292" i="20"/>
  <c r="G290" i="20"/>
  <c r="F290" i="20"/>
  <c r="E290" i="20"/>
  <c r="G288" i="20"/>
  <c r="H288" i="20" s="1"/>
  <c r="F288" i="20"/>
  <c r="E288" i="20"/>
  <c r="G286" i="20"/>
  <c r="F286" i="20"/>
  <c r="E286" i="20"/>
  <c r="G284" i="20"/>
  <c r="F284" i="20"/>
  <c r="E284" i="20"/>
  <c r="G282" i="20"/>
  <c r="F282" i="20"/>
  <c r="E282" i="20"/>
  <c r="G280" i="20"/>
  <c r="F280" i="20"/>
  <c r="E280" i="20"/>
  <c r="G278" i="20"/>
  <c r="F278" i="20"/>
  <c r="E278" i="20"/>
  <c r="H278" i="20" s="1"/>
  <c r="G276" i="20"/>
  <c r="F276" i="20"/>
  <c r="E276" i="20"/>
  <c r="G274" i="20"/>
  <c r="F274" i="20"/>
  <c r="E274" i="20"/>
  <c r="G272" i="20"/>
  <c r="F272" i="20"/>
  <c r="E272" i="20"/>
  <c r="G270" i="20"/>
  <c r="H270" i="20" s="1"/>
  <c r="F270" i="20"/>
  <c r="E270" i="20"/>
  <c r="G268" i="20"/>
  <c r="F268" i="20"/>
  <c r="E268" i="20"/>
  <c r="G266" i="20"/>
  <c r="I266" i="20" s="1"/>
  <c r="F266" i="20"/>
  <c r="E266" i="20"/>
  <c r="G264" i="20"/>
  <c r="F264" i="20"/>
  <c r="E264" i="20"/>
  <c r="G262" i="20"/>
  <c r="F262" i="20"/>
  <c r="E262" i="20"/>
  <c r="H262" i="20" s="1"/>
  <c r="G260" i="20"/>
  <c r="F260" i="20"/>
  <c r="E260" i="20"/>
  <c r="G258" i="20"/>
  <c r="F258" i="20"/>
  <c r="E258" i="20"/>
  <c r="G256" i="20"/>
  <c r="F256" i="20"/>
  <c r="E256" i="20"/>
  <c r="G254" i="20"/>
  <c r="H254" i="20" s="1"/>
  <c r="F254" i="20"/>
  <c r="E254" i="20"/>
  <c r="G252" i="20"/>
  <c r="F252" i="20"/>
  <c r="E252" i="20"/>
  <c r="G250" i="20"/>
  <c r="H250" i="20" s="1"/>
  <c r="F250" i="20"/>
  <c r="E250" i="20"/>
  <c r="G248" i="20"/>
  <c r="H248" i="20" s="1"/>
  <c r="F248" i="20"/>
  <c r="E248" i="20"/>
  <c r="G246" i="20"/>
  <c r="F246" i="20"/>
  <c r="E246" i="20"/>
  <c r="G244" i="20"/>
  <c r="F244" i="20"/>
  <c r="E244" i="20"/>
  <c r="G242" i="20"/>
  <c r="F242" i="20"/>
  <c r="E242" i="20"/>
  <c r="G240" i="20"/>
  <c r="H240" i="20" s="1"/>
  <c r="F240" i="20"/>
  <c r="E240" i="20"/>
  <c r="G238" i="20"/>
  <c r="H238" i="20" s="1"/>
  <c r="F238" i="20"/>
  <c r="E238" i="20"/>
  <c r="G236" i="20"/>
  <c r="F236" i="20"/>
  <c r="E236" i="20"/>
  <c r="G234" i="20"/>
  <c r="H234" i="20" s="1"/>
  <c r="F234" i="20"/>
  <c r="E234" i="20"/>
  <c r="G232" i="20"/>
  <c r="F232" i="20"/>
  <c r="E232" i="20"/>
  <c r="G230" i="20"/>
  <c r="F230" i="20"/>
  <c r="E230" i="20"/>
  <c r="G228" i="20"/>
  <c r="F228" i="20"/>
  <c r="E228" i="20"/>
  <c r="H228" i="20" s="1"/>
  <c r="G226" i="20"/>
  <c r="F226" i="20"/>
  <c r="E226" i="20"/>
  <c r="G224" i="20"/>
  <c r="F224" i="20"/>
  <c r="E224" i="20"/>
  <c r="G222" i="20"/>
  <c r="H222" i="20" s="1"/>
  <c r="F222" i="20"/>
  <c r="I222" i="20" s="1"/>
  <c r="E222" i="20"/>
  <c r="G220" i="20"/>
  <c r="F220" i="20"/>
  <c r="E220" i="20"/>
  <c r="G218" i="20"/>
  <c r="I218" i="20" s="1"/>
  <c r="F218" i="20"/>
  <c r="E218" i="20"/>
  <c r="G216" i="20"/>
  <c r="F216" i="20"/>
  <c r="I216" i="20" s="1"/>
  <c r="E216" i="20"/>
  <c r="G214" i="20"/>
  <c r="F214" i="20"/>
  <c r="E214" i="20"/>
  <c r="G212" i="20"/>
  <c r="F212" i="20"/>
  <c r="E212" i="20"/>
  <c r="G210" i="20"/>
  <c r="F210" i="20"/>
  <c r="E210" i="20"/>
  <c r="G208" i="20"/>
  <c r="F208" i="20"/>
  <c r="E208" i="20"/>
  <c r="G206" i="20"/>
  <c r="H206" i="20" s="1"/>
  <c r="F206" i="20"/>
  <c r="E206" i="20"/>
  <c r="G204" i="20"/>
  <c r="F204" i="20"/>
  <c r="E204" i="20"/>
  <c r="G202" i="20"/>
  <c r="H202" i="20" s="1"/>
  <c r="F202" i="20"/>
  <c r="E202" i="20"/>
  <c r="G200" i="20"/>
  <c r="F200" i="20"/>
  <c r="E200" i="20"/>
  <c r="G198" i="20"/>
  <c r="F198" i="20"/>
  <c r="E198" i="20"/>
  <c r="H198" i="20" s="1"/>
  <c r="G196" i="20"/>
  <c r="F196" i="20"/>
  <c r="E196" i="20"/>
  <c r="G194" i="20"/>
  <c r="F194" i="20"/>
  <c r="E194" i="20"/>
  <c r="G192" i="20"/>
  <c r="F192" i="20"/>
  <c r="E192" i="20"/>
  <c r="G190" i="20"/>
  <c r="H190" i="20" s="1"/>
  <c r="F190" i="20"/>
  <c r="E190" i="20"/>
  <c r="G188" i="20"/>
  <c r="F188" i="20"/>
  <c r="E188" i="20"/>
  <c r="G186" i="20"/>
  <c r="H186" i="20" s="1"/>
  <c r="F186" i="20"/>
  <c r="E186" i="20"/>
  <c r="G184" i="20"/>
  <c r="F184" i="20"/>
  <c r="E184" i="20"/>
  <c r="G182" i="20"/>
  <c r="F182" i="20"/>
  <c r="E182" i="20"/>
  <c r="G180" i="20"/>
  <c r="F180" i="20"/>
  <c r="E180" i="20"/>
  <c r="H180" i="20" s="1"/>
  <c r="G178" i="20"/>
  <c r="F178" i="20"/>
  <c r="E178" i="20"/>
  <c r="H178" i="20" s="1"/>
  <c r="G176" i="20"/>
  <c r="F176" i="20"/>
  <c r="E176" i="20"/>
  <c r="G174" i="20"/>
  <c r="F174" i="20"/>
  <c r="E174" i="20"/>
  <c r="G172" i="20"/>
  <c r="F172" i="20"/>
  <c r="E172" i="20"/>
  <c r="G170" i="20"/>
  <c r="H170" i="20" s="1"/>
  <c r="F170" i="20"/>
  <c r="E170" i="20"/>
  <c r="G168" i="20"/>
  <c r="F168" i="20"/>
  <c r="E168" i="20"/>
  <c r="G166" i="20"/>
  <c r="F166" i="20"/>
  <c r="E166" i="20"/>
  <c r="G164" i="20"/>
  <c r="F164" i="20"/>
  <c r="E164" i="20"/>
  <c r="G162" i="20"/>
  <c r="F162" i="20"/>
  <c r="E162" i="20"/>
  <c r="G160" i="20"/>
  <c r="F160" i="20"/>
  <c r="E160" i="20"/>
  <c r="G158" i="20"/>
  <c r="F158" i="20"/>
  <c r="I158" i="20" s="1"/>
  <c r="E158" i="20"/>
  <c r="G156" i="20"/>
  <c r="F156" i="20"/>
  <c r="E156" i="20"/>
  <c r="G154" i="20"/>
  <c r="H154" i="20" s="1"/>
  <c r="F154" i="20"/>
  <c r="E154" i="20"/>
  <c r="G152" i="20"/>
  <c r="I152" i="20" s="1"/>
  <c r="F152" i="20"/>
  <c r="E152" i="20"/>
  <c r="G150" i="20"/>
  <c r="F150" i="20"/>
  <c r="E150" i="20"/>
  <c r="G148" i="20"/>
  <c r="F148" i="20"/>
  <c r="E148" i="20"/>
  <c r="G146" i="20"/>
  <c r="F146" i="20"/>
  <c r="E146" i="20"/>
  <c r="G144" i="20"/>
  <c r="F144" i="20"/>
  <c r="E144" i="20"/>
  <c r="G142" i="20"/>
  <c r="F142" i="20"/>
  <c r="E142" i="20"/>
  <c r="G140" i="20"/>
  <c r="F140" i="20"/>
  <c r="E140" i="20"/>
  <c r="G138" i="20"/>
  <c r="F138" i="20"/>
  <c r="E138" i="20"/>
  <c r="G136" i="20"/>
  <c r="F136" i="20"/>
  <c r="E136" i="20"/>
  <c r="G134" i="20"/>
  <c r="F134" i="20"/>
  <c r="E134" i="20"/>
  <c r="G132" i="20"/>
  <c r="F132" i="20"/>
  <c r="E132" i="20"/>
  <c r="G130" i="20"/>
  <c r="F130" i="20"/>
  <c r="E130" i="20"/>
  <c r="G128" i="20"/>
  <c r="F128" i="20"/>
  <c r="E128" i="20"/>
  <c r="G126" i="20"/>
  <c r="F126" i="20"/>
  <c r="E126" i="20"/>
  <c r="G124" i="20"/>
  <c r="F124" i="20"/>
  <c r="I124" i="20" s="1"/>
  <c r="E124" i="20"/>
  <c r="H122" i="20"/>
  <c r="G122" i="20"/>
  <c r="F122" i="20"/>
  <c r="E122" i="20"/>
  <c r="G120" i="20"/>
  <c r="F120" i="20"/>
  <c r="E120" i="20"/>
  <c r="H120" i="20" s="1"/>
  <c r="G118" i="20"/>
  <c r="F118" i="20"/>
  <c r="E118" i="20"/>
  <c r="G116" i="20"/>
  <c r="F116" i="20"/>
  <c r="E116" i="20"/>
  <c r="G114" i="20"/>
  <c r="F114" i="20"/>
  <c r="E114" i="20"/>
  <c r="G112" i="20"/>
  <c r="F112" i="20"/>
  <c r="E112" i="20"/>
  <c r="G110" i="20"/>
  <c r="F110" i="20"/>
  <c r="I110" i="20" s="1"/>
  <c r="E110" i="20"/>
  <c r="G108" i="20"/>
  <c r="F108" i="20"/>
  <c r="E108" i="20"/>
  <c r="G106" i="20"/>
  <c r="F106" i="20"/>
  <c r="E106" i="20"/>
  <c r="G104" i="20"/>
  <c r="F104" i="20"/>
  <c r="E104" i="20"/>
  <c r="G102" i="20"/>
  <c r="F102" i="20"/>
  <c r="E102" i="20"/>
  <c r="G100" i="20"/>
  <c r="F100" i="20"/>
  <c r="E100" i="20"/>
  <c r="G98" i="20"/>
  <c r="F98" i="20"/>
  <c r="E98" i="20"/>
  <c r="G96" i="20"/>
  <c r="F96" i="20"/>
  <c r="E96" i="20"/>
  <c r="G94" i="20"/>
  <c r="H94" i="20" s="1"/>
  <c r="F94" i="20"/>
  <c r="E94" i="20"/>
  <c r="G92" i="20"/>
  <c r="F92" i="20"/>
  <c r="E92" i="20"/>
  <c r="G90" i="20"/>
  <c r="H90" i="20" s="1"/>
  <c r="F90" i="20"/>
  <c r="E90" i="20"/>
  <c r="G88" i="20"/>
  <c r="F88" i="20"/>
  <c r="E88" i="20"/>
  <c r="G86" i="20"/>
  <c r="F86" i="20"/>
  <c r="E86" i="20"/>
  <c r="G84" i="20"/>
  <c r="F84" i="20"/>
  <c r="E84" i="20"/>
  <c r="G82" i="20"/>
  <c r="F82" i="20"/>
  <c r="E82" i="20"/>
  <c r="G80" i="20"/>
  <c r="F80" i="20"/>
  <c r="E80" i="20"/>
  <c r="G78" i="20"/>
  <c r="F78" i="20"/>
  <c r="E78" i="20"/>
  <c r="G76" i="20"/>
  <c r="H76" i="20" s="1"/>
  <c r="F76" i="20"/>
  <c r="E76" i="20"/>
  <c r="G74" i="20"/>
  <c r="F74" i="20"/>
  <c r="E74" i="20"/>
  <c r="G72" i="20"/>
  <c r="F72" i="20"/>
  <c r="E72" i="20"/>
  <c r="G70" i="20"/>
  <c r="F70" i="20"/>
  <c r="E70" i="20"/>
  <c r="G68" i="20"/>
  <c r="F68" i="20"/>
  <c r="E68" i="20"/>
  <c r="G66" i="20"/>
  <c r="F66" i="20"/>
  <c r="E66" i="20"/>
  <c r="G64" i="20"/>
  <c r="F64" i="20"/>
  <c r="E64" i="20"/>
  <c r="G62" i="20"/>
  <c r="F62" i="20"/>
  <c r="E62" i="20"/>
  <c r="G60" i="20"/>
  <c r="F60" i="20"/>
  <c r="E60" i="20"/>
  <c r="G58" i="20"/>
  <c r="H58" i="20" s="1"/>
  <c r="F58" i="20"/>
  <c r="E58" i="20"/>
  <c r="G56" i="20"/>
  <c r="F56" i="20"/>
  <c r="E56" i="20"/>
  <c r="G54" i="20"/>
  <c r="F54" i="20"/>
  <c r="E54" i="20"/>
  <c r="G52" i="20"/>
  <c r="F52" i="20"/>
  <c r="E52" i="20"/>
  <c r="H52" i="20" s="1"/>
  <c r="G50" i="20"/>
  <c r="F50" i="20"/>
  <c r="E50" i="20"/>
  <c r="G48" i="20"/>
  <c r="F48" i="20"/>
  <c r="E48" i="20"/>
  <c r="G46" i="20"/>
  <c r="F46" i="20"/>
  <c r="E46" i="20"/>
  <c r="G44" i="20"/>
  <c r="H44" i="20" s="1"/>
  <c r="F44" i="20"/>
  <c r="E44" i="20"/>
  <c r="G42" i="20"/>
  <c r="F42" i="20"/>
  <c r="E42" i="20"/>
  <c r="G40" i="20"/>
  <c r="F40" i="20"/>
  <c r="E40" i="20"/>
  <c r="G38" i="20"/>
  <c r="F38" i="20"/>
  <c r="E38" i="20"/>
  <c r="G36" i="20"/>
  <c r="F36" i="20"/>
  <c r="E36" i="20"/>
  <c r="G34" i="20"/>
  <c r="F34" i="20"/>
  <c r="E34" i="20"/>
  <c r="G32" i="20"/>
  <c r="F32" i="20"/>
  <c r="E32" i="20"/>
  <c r="G30" i="20"/>
  <c r="F30" i="20"/>
  <c r="E30" i="20"/>
  <c r="G28" i="20"/>
  <c r="F28" i="20"/>
  <c r="E28" i="20"/>
  <c r="G26" i="20"/>
  <c r="H26" i="20" s="1"/>
  <c r="F26" i="20"/>
  <c r="E26" i="20"/>
  <c r="G24" i="20"/>
  <c r="F24" i="20"/>
  <c r="I24" i="20" s="1"/>
  <c r="E24" i="20"/>
  <c r="H24" i="20" s="1"/>
  <c r="G22" i="20"/>
  <c r="F22" i="20"/>
  <c r="E22" i="20"/>
  <c r="G20" i="20"/>
  <c r="F20" i="20"/>
  <c r="E20" i="20"/>
  <c r="G18" i="20"/>
  <c r="F18" i="20"/>
  <c r="E18" i="20"/>
  <c r="G16" i="20"/>
  <c r="F16" i="20"/>
  <c r="E16" i="20"/>
  <c r="G14" i="20"/>
  <c r="F14" i="20"/>
  <c r="E14" i="20"/>
  <c r="G12" i="20"/>
  <c r="H12" i="20" s="1"/>
  <c r="F12" i="20"/>
  <c r="E12" i="20"/>
  <c r="G10" i="20"/>
  <c r="F10" i="20"/>
  <c r="E10" i="20"/>
  <c r="G8" i="20"/>
  <c r="F8" i="20"/>
  <c r="E8" i="20"/>
  <c r="G6" i="20"/>
  <c r="F6" i="20"/>
  <c r="E6" i="20"/>
  <c r="F380" i="23"/>
  <c r="E380" i="23"/>
  <c r="G378" i="23"/>
  <c r="F378" i="23"/>
  <c r="E378" i="23"/>
  <c r="G376" i="23"/>
  <c r="F376" i="23"/>
  <c r="E376" i="23"/>
  <c r="G373" i="23"/>
  <c r="F373" i="23"/>
  <c r="E373" i="23"/>
  <c r="G371" i="23"/>
  <c r="F371" i="23"/>
  <c r="I371" i="23" s="1"/>
  <c r="E371" i="23"/>
  <c r="H371" i="23" s="1"/>
  <c r="G369" i="23"/>
  <c r="F369" i="23"/>
  <c r="E369" i="23"/>
  <c r="G366" i="23"/>
  <c r="F366" i="23"/>
  <c r="E366" i="23"/>
  <c r="G364" i="23"/>
  <c r="F364" i="23"/>
  <c r="E364" i="23"/>
  <c r="G362" i="23"/>
  <c r="F362" i="23"/>
  <c r="E362" i="23"/>
  <c r="G359" i="23"/>
  <c r="F359" i="23"/>
  <c r="E359" i="23"/>
  <c r="G357" i="23"/>
  <c r="I357" i="23" s="1"/>
  <c r="F357" i="23"/>
  <c r="E357" i="23"/>
  <c r="G355" i="23"/>
  <c r="F355" i="23"/>
  <c r="E355" i="23"/>
  <c r="G352" i="23"/>
  <c r="F352" i="23"/>
  <c r="E352" i="23"/>
  <c r="G350" i="23"/>
  <c r="I350" i="23" s="1"/>
  <c r="F350" i="23"/>
  <c r="E350" i="23"/>
  <c r="G348" i="23"/>
  <c r="F348" i="23"/>
  <c r="E348" i="23"/>
  <c r="G346" i="23"/>
  <c r="F346" i="23"/>
  <c r="E346" i="23"/>
  <c r="G344" i="23"/>
  <c r="F344" i="23"/>
  <c r="E344" i="23"/>
  <c r="G342" i="23"/>
  <c r="F342" i="23"/>
  <c r="E342" i="23"/>
  <c r="G340" i="23"/>
  <c r="F340" i="23"/>
  <c r="E340" i="23"/>
  <c r="G338" i="23"/>
  <c r="F338" i="23"/>
  <c r="E338" i="23"/>
  <c r="G336" i="23"/>
  <c r="F336" i="23"/>
  <c r="E336" i="23"/>
  <c r="G334" i="23"/>
  <c r="F334" i="23"/>
  <c r="E334" i="23"/>
  <c r="G332" i="23"/>
  <c r="F332" i="23"/>
  <c r="E332" i="23"/>
  <c r="G330" i="23"/>
  <c r="F330" i="23"/>
  <c r="E330" i="23"/>
  <c r="G328" i="23"/>
  <c r="F328" i="23"/>
  <c r="E328" i="23"/>
  <c r="G326" i="23"/>
  <c r="F326" i="23"/>
  <c r="E326" i="23"/>
  <c r="G324" i="23"/>
  <c r="I324" i="23" s="1"/>
  <c r="F324" i="23"/>
  <c r="E324" i="23"/>
  <c r="G322" i="23"/>
  <c r="F322" i="23"/>
  <c r="E322" i="23"/>
  <c r="G320" i="23"/>
  <c r="I320" i="23" s="1"/>
  <c r="F320" i="23"/>
  <c r="E320" i="23"/>
  <c r="G318" i="23"/>
  <c r="I318" i="23" s="1"/>
  <c r="F318" i="23"/>
  <c r="E318" i="23"/>
  <c r="G316" i="23"/>
  <c r="F316" i="23"/>
  <c r="E316" i="23"/>
  <c r="G314" i="23"/>
  <c r="F314" i="23"/>
  <c r="E314" i="23"/>
  <c r="G312" i="23"/>
  <c r="I312" i="23" s="1"/>
  <c r="F312" i="23"/>
  <c r="E312" i="23"/>
  <c r="G310" i="23"/>
  <c r="F310" i="23"/>
  <c r="E310" i="23"/>
  <c r="G308" i="23"/>
  <c r="F308" i="23"/>
  <c r="E308" i="23"/>
  <c r="G306" i="23"/>
  <c r="F306" i="23"/>
  <c r="E306" i="23"/>
  <c r="G304" i="23"/>
  <c r="F304" i="23"/>
  <c r="E304" i="23"/>
  <c r="H304" i="23" s="1"/>
  <c r="G302" i="23"/>
  <c r="F302" i="23"/>
  <c r="E302" i="23"/>
  <c r="G300" i="23"/>
  <c r="F300" i="23"/>
  <c r="E300" i="23"/>
  <c r="H300" i="23" s="1"/>
  <c r="G298" i="23"/>
  <c r="F298" i="23"/>
  <c r="E298" i="23"/>
  <c r="G296" i="23"/>
  <c r="F296" i="23"/>
  <c r="E296" i="23"/>
  <c r="G294" i="23"/>
  <c r="F294" i="23"/>
  <c r="E294" i="23"/>
  <c r="G292" i="23"/>
  <c r="I292" i="23" s="1"/>
  <c r="F292" i="23"/>
  <c r="E292" i="23"/>
  <c r="G290" i="23"/>
  <c r="F290" i="23"/>
  <c r="E290" i="23"/>
  <c r="H290" i="23" s="1"/>
  <c r="G288" i="23"/>
  <c r="I288" i="23" s="1"/>
  <c r="F288" i="23"/>
  <c r="E288" i="23"/>
  <c r="G286" i="23"/>
  <c r="F286" i="23"/>
  <c r="E286" i="23"/>
  <c r="G284" i="23"/>
  <c r="F284" i="23"/>
  <c r="E284" i="23"/>
  <c r="H284" i="23" s="1"/>
  <c r="G282" i="23"/>
  <c r="F282" i="23"/>
  <c r="E282" i="23"/>
  <c r="G280" i="23"/>
  <c r="I280" i="23" s="1"/>
  <c r="F280" i="23"/>
  <c r="E280" i="23"/>
  <c r="G278" i="23"/>
  <c r="F278" i="23"/>
  <c r="E278" i="23"/>
  <c r="G276" i="23"/>
  <c r="F276" i="23"/>
  <c r="E276" i="23"/>
  <c r="G274" i="23"/>
  <c r="F274" i="23"/>
  <c r="E274" i="23"/>
  <c r="G272" i="23"/>
  <c r="F272" i="23"/>
  <c r="E272" i="23"/>
  <c r="G270" i="23"/>
  <c r="F270" i="23"/>
  <c r="E270" i="23"/>
  <c r="G268" i="23"/>
  <c r="F268" i="23"/>
  <c r="E268" i="23"/>
  <c r="G266" i="23"/>
  <c r="F266" i="23"/>
  <c r="E266" i="23"/>
  <c r="G264" i="23"/>
  <c r="F264" i="23"/>
  <c r="E264" i="23"/>
  <c r="H264" i="23" s="1"/>
  <c r="G262" i="23"/>
  <c r="F262" i="23"/>
  <c r="E262" i="23"/>
  <c r="G260" i="23"/>
  <c r="I260" i="23" s="1"/>
  <c r="F260" i="23"/>
  <c r="E260" i="23"/>
  <c r="G258" i="23"/>
  <c r="F258" i="23"/>
  <c r="E258" i="23"/>
  <c r="G256" i="23"/>
  <c r="F256" i="23"/>
  <c r="E256" i="23"/>
  <c r="G254" i="23"/>
  <c r="I254" i="23" s="1"/>
  <c r="F254" i="23"/>
  <c r="E254" i="23"/>
  <c r="G252" i="23"/>
  <c r="F252" i="23"/>
  <c r="E252" i="23"/>
  <c r="G250" i="23"/>
  <c r="F250" i="23"/>
  <c r="E250" i="23"/>
  <c r="G248" i="23"/>
  <c r="I248" i="23" s="1"/>
  <c r="F248" i="23"/>
  <c r="E248" i="23"/>
  <c r="G246" i="23"/>
  <c r="F246" i="23"/>
  <c r="E246" i="23"/>
  <c r="G244" i="23"/>
  <c r="F244" i="23"/>
  <c r="E244" i="23"/>
  <c r="G242" i="23"/>
  <c r="F242" i="23"/>
  <c r="E242" i="23"/>
  <c r="G240" i="23"/>
  <c r="F240" i="23"/>
  <c r="E240" i="23"/>
  <c r="G238" i="23"/>
  <c r="F238" i="23"/>
  <c r="E238" i="23"/>
  <c r="H238" i="23" s="1"/>
  <c r="G236" i="23"/>
  <c r="F236" i="23"/>
  <c r="E236" i="23"/>
  <c r="G234" i="23"/>
  <c r="F234" i="23"/>
  <c r="E234" i="23"/>
  <c r="G232" i="23"/>
  <c r="F232" i="23"/>
  <c r="E232" i="23"/>
  <c r="G230" i="23"/>
  <c r="F230" i="23"/>
  <c r="E230" i="23"/>
  <c r="G228" i="23"/>
  <c r="I228" i="23" s="1"/>
  <c r="F228" i="23"/>
  <c r="E228" i="23"/>
  <c r="G226" i="23"/>
  <c r="F226" i="23"/>
  <c r="E226" i="23"/>
  <c r="G224" i="23"/>
  <c r="F224" i="23"/>
  <c r="E224" i="23"/>
  <c r="G222" i="23"/>
  <c r="I222" i="23" s="1"/>
  <c r="F222" i="23"/>
  <c r="E222" i="23"/>
  <c r="G220" i="23"/>
  <c r="I220" i="23" s="1"/>
  <c r="F220" i="23"/>
  <c r="E220" i="23"/>
  <c r="G218" i="23"/>
  <c r="I218" i="23" s="1"/>
  <c r="F218" i="23"/>
  <c r="E218" i="23"/>
  <c r="G216" i="23"/>
  <c r="I216" i="23" s="1"/>
  <c r="F216" i="23"/>
  <c r="E216" i="23"/>
  <c r="G214" i="23"/>
  <c r="I214" i="23" s="1"/>
  <c r="F214" i="23"/>
  <c r="E214" i="23"/>
  <c r="G212" i="23"/>
  <c r="I212" i="23" s="1"/>
  <c r="F212" i="23"/>
  <c r="E212" i="23"/>
  <c r="H212" i="23" s="1"/>
  <c r="G210" i="23"/>
  <c r="F210" i="23"/>
  <c r="E210" i="23"/>
  <c r="G208" i="23"/>
  <c r="F208" i="23"/>
  <c r="E208" i="23"/>
  <c r="G206" i="23"/>
  <c r="F206" i="23"/>
  <c r="E206" i="23"/>
  <c r="G204" i="23"/>
  <c r="F204" i="23"/>
  <c r="E204" i="23"/>
  <c r="G202" i="23"/>
  <c r="F202" i="23"/>
  <c r="E202" i="23"/>
  <c r="G200" i="23"/>
  <c r="I200" i="23" s="1"/>
  <c r="F200" i="23"/>
  <c r="E200" i="23"/>
  <c r="G198" i="23"/>
  <c r="F198" i="23"/>
  <c r="E198" i="23"/>
  <c r="H198" i="23" s="1"/>
  <c r="G196" i="23"/>
  <c r="F196" i="23"/>
  <c r="E196" i="23"/>
  <c r="G194" i="23"/>
  <c r="F194" i="23"/>
  <c r="I194" i="23" s="1"/>
  <c r="E194" i="23"/>
  <c r="H194" i="23" s="1"/>
  <c r="G192" i="23"/>
  <c r="F192" i="23"/>
  <c r="E192" i="23"/>
  <c r="G190" i="23"/>
  <c r="F190" i="23"/>
  <c r="E190" i="23"/>
  <c r="G188" i="23"/>
  <c r="F188" i="23"/>
  <c r="E188" i="23"/>
  <c r="G186" i="23"/>
  <c r="I186" i="23" s="1"/>
  <c r="F186" i="23"/>
  <c r="E186" i="23"/>
  <c r="G184" i="23"/>
  <c r="I184" i="23" s="1"/>
  <c r="F184" i="23"/>
  <c r="E184" i="23"/>
  <c r="G182" i="23"/>
  <c r="I182" i="23" s="1"/>
  <c r="F182" i="23"/>
  <c r="E182" i="23"/>
  <c r="G180" i="23"/>
  <c r="I180" i="23" s="1"/>
  <c r="F180" i="23"/>
  <c r="E180" i="23"/>
  <c r="H180" i="23" s="1"/>
  <c r="J180" i="23" s="1"/>
  <c r="G178" i="23"/>
  <c r="F178" i="23"/>
  <c r="E178" i="23"/>
  <c r="G176" i="23"/>
  <c r="F176" i="23"/>
  <c r="E176" i="23"/>
  <c r="G174" i="23"/>
  <c r="I174" i="23" s="1"/>
  <c r="F174" i="23"/>
  <c r="E174" i="23"/>
  <c r="I172" i="23"/>
  <c r="H172" i="23"/>
  <c r="G172" i="23"/>
  <c r="F172" i="23"/>
  <c r="E172" i="23"/>
  <c r="G170" i="23"/>
  <c r="F170" i="23"/>
  <c r="E170" i="23"/>
  <c r="G168" i="23"/>
  <c r="F168" i="23"/>
  <c r="E168" i="23"/>
  <c r="G166" i="23"/>
  <c r="I166" i="23" s="1"/>
  <c r="F166" i="23"/>
  <c r="E166" i="23"/>
  <c r="G164" i="23"/>
  <c r="I164" i="23" s="1"/>
  <c r="F164" i="23"/>
  <c r="E164" i="23"/>
  <c r="G162" i="23"/>
  <c r="F162" i="23"/>
  <c r="E162" i="23"/>
  <c r="G160" i="23"/>
  <c r="F160" i="23"/>
  <c r="E160" i="23"/>
  <c r="G158" i="23"/>
  <c r="F158" i="23"/>
  <c r="E158" i="23"/>
  <c r="G156" i="23"/>
  <c r="F156" i="23"/>
  <c r="E156" i="23"/>
  <c r="G154" i="23"/>
  <c r="I154" i="23" s="1"/>
  <c r="F154" i="23"/>
  <c r="E154" i="23"/>
  <c r="G152" i="23"/>
  <c r="F152" i="23"/>
  <c r="E152" i="23"/>
  <c r="G150" i="23"/>
  <c r="F150" i="23"/>
  <c r="E150" i="23"/>
  <c r="G148" i="23"/>
  <c r="I148" i="23" s="1"/>
  <c r="F148" i="23"/>
  <c r="E148" i="23"/>
  <c r="G146" i="23"/>
  <c r="F146" i="23"/>
  <c r="E146" i="23"/>
  <c r="G144" i="23"/>
  <c r="F144" i="23"/>
  <c r="E144" i="23"/>
  <c r="G142" i="23"/>
  <c r="F142" i="23"/>
  <c r="E142" i="23"/>
  <c r="H142" i="23" s="1"/>
  <c r="G140" i="23"/>
  <c r="F140" i="23"/>
  <c r="E140" i="23"/>
  <c r="G138" i="23"/>
  <c r="F138" i="23"/>
  <c r="E138" i="23"/>
  <c r="H138" i="23" s="1"/>
  <c r="G136" i="23"/>
  <c r="F136" i="23"/>
  <c r="E136" i="23"/>
  <c r="H136" i="23" s="1"/>
  <c r="G134" i="23"/>
  <c r="F134" i="23"/>
  <c r="E134" i="23"/>
  <c r="G132" i="23"/>
  <c r="F132" i="23"/>
  <c r="E132" i="23"/>
  <c r="G130" i="23"/>
  <c r="F130" i="23"/>
  <c r="E130" i="23"/>
  <c r="G128" i="23"/>
  <c r="F128" i="23"/>
  <c r="E128" i="23"/>
  <c r="H128" i="23" s="1"/>
  <c r="G126" i="23"/>
  <c r="I126" i="23" s="1"/>
  <c r="F126" i="23"/>
  <c r="E126" i="23"/>
  <c r="G124" i="23"/>
  <c r="F124" i="23"/>
  <c r="E124" i="23"/>
  <c r="G122" i="23"/>
  <c r="F122" i="23"/>
  <c r="E122" i="23"/>
  <c r="G120" i="23"/>
  <c r="F120" i="23"/>
  <c r="I120" i="23" s="1"/>
  <c r="E120" i="23"/>
  <c r="H120" i="23" s="1"/>
  <c r="J120" i="23" s="1"/>
  <c r="G118" i="23"/>
  <c r="F118" i="23"/>
  <c r="E118" i="23"/>
  <c r="G116" i="23"/>
  <c r="F116" i="23"/>
  <c r="E116" i="23"/>
  <c r="H116" i="23" s="1"/>
  <c r="G114" i="23"/>
  <c r="F114" i="23"/>
  <c r="E114" i="23"/>
  <c r="G112" i="23"/>
  <c r="F112" i="23"/>
  <c r="E112" i="23"/>
  <c r="G110" i="23"/>
  <c r="F110" i="23"/>
  <c r="E110" i="23"/>
  <c r="H110" i="23" s="1"/>
  <c r="G108" i="23"/>
  <c r="F108" i="23"/>
  <c r="E108" i="23"/>
  <c r="G106" i="23"/>
  <c r="F106" i="23"/>
  <c r="E106" i="23"/>
  <c r="G104" i="23"/>
  <c r="F104" i="23"/>
  <c r="E104" i="23"/>
  <c r="G102" i="23"/>
  <c r="I102" i="23" s="1"/>
  <c r="F102" i="23"/>
  <c r="E102" i="23"/>
  <c r="G100" i="23"/>
  <c r="I100" i="23" s="1"/>
  <c r="F100" i="23"/>
  <c r="E100" i="23"/>
  <c r="G98" i="23"/>
  <c r="I98" i="23" s="1"/>
  <c r="F98" i="23"/>
  <c r="E98" i="23"/>
  <c r="G96" i="23"/>
  <c r="F96" i="23"/>
  <c r="E96" i="23"/>
  <c r="G94" i="23"/>
  <c r="F94" i="23"/>
  <c r="E94" i="23"/>
  <c r="G92" i="23"/>
  <c r="I92" i="23" s="1"/>
  <c r="F92" i="23"/>
  <c r="E92" i="23"/>
  <c r="G90" i="23"/>
  <c r="F90" i="23"/>
  <c r="E90" i="23"/>
  <c r="G88" i="23"/>
  <c r="F88" i="23"/>
  <c r="I88" i="23" s="1"/>
  <c r="E88" i="23"/>
  <c r="G86" i="23"/>
  <c r="I86" i="23" s="1"/>
  <c r="F86" i="23"/>
  <c r="E86" i="23"/>
  <c r="G84" i="23"/>
  <c r="F84" i="23"/>
  <c r="E84" i="23"/>
  <c r="G82" i="23"/>
  <c r="F82" i="23"/>
  <c r="E82" i="23"/>
  <c r="H82" i="23" s="1"/>
  <c r="G80" i="23"/>
  <c r="F80" i="23"/>
  <c r="E80" i="23"/>
  <c r="H80" i="23" s="1"/>
  <c r="G78" i="23"/>
  <c r="I78" i="23" s="1"/>
  <c r="F78" i="23"/>
  <c r="E78" i="23"/>
  <c r="G76" i="23"/>
  <c r="I76" i="23" s="1"/>
  <c r="F76" i="23"/>
  <c r="E76" i="23"/>
  <c r="G74" i="23"/>
  <c r="F74" i="23"/>
  <c r="E74" i="23"/>
  <c r="H74" i="23" s="1"/>
  <c r="G72" i="23"/>
  <c r="F72" i="23"/>
  <c r="E72" i="23"/>
  <c r="G70" i="23"/>
  <c r="F70" i="23"/>
  <c r="E70" i="23"/>
  <c r="H70" i="23" s="1"/>
  <c r="G68" i="23"/>
  <c r="F68" i="23"/>
  <c r="E68" i="23"/>
  <c r="G66" i="23"/>
  <c r="F66" i="23"/>
  <c r="E66" i="23"/>
  <c r="G64" i="23"/>
  <c r="F64" i="23"/>
  <c r="E64" i="23"/>
  <c r="I62" i="23"/>
  <c r="G62" i="23"/>
  <c r="F62" i="23"/>
  <c r="E62" i="23"/>
  <c r="G60" i="23"/>
  <c r="F60" i="23"/>
  <c r="E60" i="23"/>
  <c r="G58" i="23"/>
  <c r="F58" i="23"/>
  <c r="E58" i="23"/>
  <c r="G56" i="23"/>
  <c r="F56" i="23"/>
  <c r="E56" i="23"/>
  <c r="H56" i="23" s="1"/>
  <c r="G54" i="23"/>
  <c r="F54" i="23"/>
  <c r="E54" i="23"/>
  <c r="G52" i="23"/>
  <c r="I52" i="23" s="1"/>
  <c r="F52" i="23"/>
  <c r="E52" i="23"/>
  <c r="G50" i="23"/>
  <c r="I50" i="23" s="1"/>
  <c r="F50" i="23"/>
  <c r="E50" i="23"/>
  <c r="H50" i="23" s="1"/>
  <c r="J50" i="23" s="1"/>
  <c r="G48" i="23"/>
  <c r="I48" i="23" s="1"/>
  <c r="F48" i="23"/>
  <c r="E48" i="23"/>
  <c r="G46" i="23"/>
  <c r="I46" i="23" s="1"/>
  <c r="F46" i="23"/>
  <c r="E46" i="23"/>
  <c r="H46" i="23" s="1"/>
  <c r="G44" i="23"/>
  <c r="F44" i="23"/>
  <c r="E44" i="23"/>
  <c r="H44" i="23" s="1"/>
  <c r="G42" i="23"/>
  <c r="F42" i="23"/>
  <c r="E42" i="23"/>
  <c r="G40" i="23"/>
  <c r="I40" i="23" s="1"/>
  <c r="F40" i="23"/>
  <c r="E40" i="23"/>
  <c r="G38" i="23"/>
  <c r="F38" i="23"/>
  <c r="E38" i="23"/>
  <c r="G36" i="23"/>
  <c r="F36" i="23"/>
  <c r="E36" i="23"/>
  <c r="G34" i="23"/>
  <c r="I34" i="23" s="1"/>
  <c r="F34" i="23"/>
  <c r="E34" i="23"/>
  <c r="G32" i="23"/>
  <c r="F32" i="23"/>
  <c r="E32" i="23"/>
  <c r="G30" i="23"/>
  <c r="F30" i="23"/>
  <c r="E30" i="23"/>
  <c r="H30" i="23" s="1"/>
  <c r="G28" i="23"/>
  <c r="F28" i="23"/>
  <c r="E28" i="23"/>
  <c r="G26" i="23"/>
  <c r="F26" i="23"/>
  <c r="E26" i="23"/>
  <c r="H26" i="23" s="1"/>
  <c r="G24" i="23"/>
  <c r="F24" i="23"/>
  <c r="I24" i="23" s="1"/>
  <c r="E24" i="23"/>
  <c r="G22" i="23"/>
  <c r="F22" i="23"/>
  <c r="E22" i="23"/>
  <c r="G20" i="23"/>
  <c r="F20" i="23"/>
  <c r="E20" i="23"/>
  <c r="G18" i="23"/>
  <c r="F18" i="23"/>
  <c r="E18" i="23"/>
  <c r="G16" i="23"/>
  <c r="I16" i="23" s="1"/>
  <c r="F16" i="23"/>
  <c r="E16" i="23"/>
  <c r="G14" i="23"/>
  <c r="F14" i="23"/>
  <c r="E14" i="23"/>
  <c r="G12" i="23"/>
  <c r="F12" i="23"/>
  <c r="E12" i="23"/>
  <c r="G10" i="23"/>
  <c r="F10" i="23"/>
  <c r="E10" i="23"/>
  <c r="G8" i="23"/>
  <c r="I8" i="23" s="1"/>
  <c r="F8" i="23"/>
  <c r="E8" i="23"/>
  <c r="G6" i="23"/>
  <c r="F6" i="23"/>
  <c r="E6" i="23"/>
  <c r="E355" i="19"/>
  <c r="H355" i="19" s="1"/>
  <c r="F355" i="19"/>
  <c r="G355" i="19"/>
  <c r="E357" i="19"/>
  <c r="F357" i="19"/>
  <c r="G357" i="19"/>
  <c r="E359" i="19"/>
  <c r="F359" i="19"/>
  <c r="G359" i="19"/>
  <c r="E362" i="19"/>
  <c r="F362" i="19"/>
  <c r="G362" i="19"/>
  <c r="E364" i="19"/>
  <c r="F364" i="19"/>
  <c r="G364" i="19"/>
  <c r="E366" i="19"/>
  <c r="F366" i="19"/>
  <c r="G366" i="19"/>
  <c r="E369" i="19"/>
  <c r="F369" i="19"/>
  <c r="G369" i="19"/>
  <c r="E371" i="19"/>
  <c r="F371" i="19"/>
  <c r="G371" i="19"/>
  <c r="E373" i="19"/>
  <c r="F373" i="19"/>
  <c r="G373" i="19"/>
  <c r="E376" i="19"/>
  <c r="F376" i="19"/>
  <c r="G376" i="19"/>
  <c r="E378" i="19"/>
  <c r="F378" i="19"/>
  <c r="G378" i="19"/>
  <c r="E380" i="19"/>
  <c r="F380" i="19"/>
  <c r="G380" i="19"/>
  <c r="E352" i="19"/>
  <c r="F352" i="19"/>
  <c r="G352" i="19"/>
  <c r="I352" i="19" s="1"/>
  <c r="E344" i="19"/>
  <c r="F344" i="19"/>
  <c r="G344" i="19"/>
  <c r="E342" i="19"/>
  <c r="F342" i="19"/>
  <c r="G342" i="19"/>
  <c r="E346" i="19"/>
  <c r="F346" i="19"/>
  <c r="G346" i="19"/>
  <c r="E348" i="19"/>
  <c r="F348" i="19"/>
  <c r="G348" i="19"/>
  <c r="E350" i="19"/>
  <c r="F350" i="19"/>
  <c r="G350" i="19"/>
  <c r="E68" i="19"/>
  <c r="F68" i="19"/>
  <c r="G68" i="19"/>
  <c r="I68" i="19" s="1"/>
  <c r="E70" i="19"/>
  <c r="H70" i="19" s="1"/>
  <c r="F70" i="19"/>
  <c r="G70" i="19"/>
  <c r="E72" i="19"/>
  <c r="F72" i="19"/>
  <c r="G72" i="19"/>
  <c r="E74" i="19"/>
  <c r="F74" i="19"/>
  <c r="G74" i="19"/>
  <c r="I74" i="19" s="1"/>
  <c r="E76" i="19"/>
  <c r="H76" i="19" s="1"/>
  <c r="F76" i="19"/>
  <c r="I76" i="19" s="1"/>
  <c r="G76" i="19"/>
  <c r="E78" i="19"/>
  <c r="F78" i="19"/>
  <c r="G78" i="19"/>
  <c r="E80" i="19"/>
  <c r="F80" i="19"/>
  <c r="I80" i="19" s="1"/>
  <c r="G80" i="19"/>
  <c r="E82" i="19"/>
  <c r="F82" i="19"/>
  <c r="G82" i="19"/>
  <c r="I82" i="19" s="1"/>
  <c r="E84" i="19"/>
  <c r="F84" i="19"/>
  <c r="G84" i="19"/>
  <c r="E86" i="19"/>
  <c r="H86" i="19" s="1"/>
  <c r="F86" i="19"/>
  <c r="G86" i="19"/>
  <c r="E88" i="19"/>
  <c r="F88" i="19"/>
  <c r="G88" i="19"/>
  <c r="I88" i="19" s="1"/>
  <c r="E90" i="19"/>
  <c r="F90" i="19"/>
  <c r="G90" i="19"/>
  <c r="E92" i="19"/>
  <c r="F92" i="19"/>
  <c r="G92" i="19"/>
  <c r="E94" i="19"/>
  <c r="F94" i="19"/>
  <c r="G94" i="19"/>
  <c r="E96" i="19"/>
  <c r="F96" i="19"/>
  <c r="G96" i="19"/>
  <c r="E98" i="19"/>
  <c r="F98" i="19"/>
  <c r="G98" i="19"/>
  <c r="E100" i="19"/>
  <c r="F100" i="19"/>
  <c r="G100" i="19"/>
  <c r="E102" i="19"/>
  <c r="H102" i="19" s="1"/>
  <c r="F102" i="19"/>
  <c r="G102" i="19"/>
  <c r="I102" i="19" s="1"/>
  <c r="E104" i="19"/>
  <c r="F104" i="19"/>
  <c r="G104" i="19"/>
  <c r="E106" i="19"/>
  <c r="F106" i="19"/>
  <c r="G106" i="19"/>
  <c r="E108" i="19"/>
  <c r="F108" i="19"/>
  <c r="G108" i="19"/>
  <c r="I108" i="19" s="1"/>
  <c r="E110" i="19"/>
  <c r="F110" i="19"/>
  <c r="G110" i="19"/>
  <c r="E112" i="19"/>
  <c r="F112" i="19"/>
  <c r="G112" i="19"/>
  <c r="E114" i="19"/>
  <c r="F114" i="19"/>
  <c r="G114" i="19"/>
  <c r="I114" i="19" s="1"/>
  <c r="E116" i="19"/>
  <c r="F116" i="19"/>
  <c r="G116" i="19"/>
  <c r="I116" i="19" s="1"/>
  <c r="E118" i="19"/>
  <c r="F118" i="19"/>
  <c r="G118" i="19"/>
  <c r="E120" i="19"/>
  <c r="F120" i="19"/>
  <c r="G120" i="19"/>
  <c r="I120" i="19" s="1"/>
  <c r="E122" i="19"/>
  <c r="F122" i="19"/>
  <c r="I122" i="19" s="1"/>
  <c r="G122" i="19"/>
  <c r="E124" i="19"/>
  <c r="F124" i="19"/>
  <c r="G124" i="19"/>
  <c r="E126" i="19"/>
  <c r="F126" i="19"/>
  <c r="G126" i="19"/>
  <c r="I126" i="19" s="1"/>
  <c r="E128" i="19"/>
  <c r="F128" i="19"/>
  <c r="G128" i="19"/>
  <c r="E130" i="19"/>
  <c r="F130" i="19"/>
  <c r="G130" i="19"/>
  <c r="E132" i="19"/>
  <c r="F132" i="19"/>
  <c r="G132" i="19"/>
  <c r="E134" i="19"/>
  <c r="F134" i="19"/>
  <c r="G134" i="19"/>
  <c r="I134" i="19" s="1"/>
  <c r="E136" i="19"/>
  <c r="H136" i="19" s="1"/>
  <c r="F136" i="19"/>
  <c r="G136" i="19"/>
  <c r="E138" i="19"/>
  <c r="F138" i="19"/>
  <c r="G138" i="19"/>
  <c r="I138" i="19" s="1"/>
  <c r="E140" i="19"/>
  <c r="F140" i="19"/>
  <c r="G140" i="19"/>
  <c r="E142" i="19"/>
  <c r="F142" i="19"/>
  <c r="G142" i="19"/>
  <c r="E144" i="19"/>
  <c r="F144" i="19"/>
  <c r="G144" i="19"/>
  <c r="I144" i="19" s="1"/>
  <c r="E146" i="19"/>
  <c r="H146" i="19" s="1"/>
  <c r="F146" i="19"/>
  <c r="G146" i="19"/>
  <c r="E148" i="19"/>
  <c r="F148" i="19"/>
  <c r="G148" i="19"/>
  <c r="I148" i="19" s="1"/>
  <c r="E150" i="19"/>
  <c r="F150" i="19"/>
  <c r="G150" i="19"/>
  <c r="I150" i="19" s="1"/>
  <c r="E152" i="19"/>
  <c r="F152" i="19"/>
  <c r="G152" i="19"/>
  <c r="E154" i="19"/>
  <c r="F154" i="19"/>
  <c r="G154" i="19"/>
  <c r="I154" i="19"/>
  <c r="E156" i="19"/>
  <c r="H156" i="19" s="1"/>
  <c r="J156" i="19" s="1"/>
  <c r="F156" i="19"/>
  <c r="G156" i="19"/>
  <c r="I156" i="19" s="1"/>
  <c r="E158" i="19"/>
  <c r="F158" i="19"/>
  <c r="G158" i="19"/>
  <c r="E160" i="19"/>
  <c r="F160" i="19"/>
  <c r="G160" i="19"/>
  <c r="I160" i="19" s="1"/>
  <c r="E162" i="19"/>
  <c r="F162" i="19"/>
  <c r="G162" i="19"/>
  <c r="E164" i="19"/>
  <c r="F164" i="19"/>
  <c r="G164" i="19"/>
  <c r="I164" i="19"/>
  <c r="E166" i="19"/>
  <c r="H166" i="19" s="1"/>
  <c r="F166" i="19"/>
  <c r="G166" i="19"/>
  <c r="I166" i="19" s="1"/>
  <c r="E168" i="19"/>
  <c r="F168" i="19"/>
  <c r="G168" i="19"/>
  <c r="I168" i="19" s="1"/>
  <c r="E170" i="19"/>
  <c r="F170" i="19"/>
  <c r="G170" i="19"/>
  <c r="I170" i="19" s="1"/>
  <c r="E172" i="19"/>
  <c r="F172" i="19"/>
  <c r="G172" i="19"/>
  <c r="E174" i="19"/>
  <c r="F174" i="19"/>
  <c r="G174" i="19"/>
  <c r="I174" i="19" s="1"/>
  <c r="E176" i="19"/>
  <c r="H176" i="19" s="1"/>
  <c r="F176" i="19"/>
  <c r="G176" i="19"/>
  <c r="E178" i="19"/>
  <c r="H178" i="19" s="1"/>
  <c r="F178" i="19"/>
  <c r="I178" i="19" s="1"/>
  <c r="G178" i="19"/>
  <c r="E180" i="19"/>
  <c r="H180" i="19" s="1"/>
  <c r="F180" i="19"/>
  <c r="G180" i="19"/>
  <c r="E182" i="19"/>
  <c r="F182" i="19"/>
  <c r="G182" i="19"/>
  <c r="I182" i="19" s="1"/>
  <c r="E184" i="19"/>
  <c r="F184" i="19"/>
  <c r="G184" i="19"/>
  <c r="E186" i="19"/>
  <c r="F186" i="19"/>
  <c r="G186" i="19"/>
  <c r="I186" i="19" s="1"/>
  <c r="E188" i="19"/>
  <c r="F188" i="19"/>
  <c r="G188" i="19"/>
  <c r="E190" i="19"/>
  <c r="F190" i="19"/>
  <c r="G190" i="19"/>
  <c r="E192" i="19"/>
  <c r="F192" i="19"/>
  <c r="G192" i="19"/>
  <c r="E194" i="19"/>
  <c r="F194" i="19"/>
  <c r="G194" i="19"/>
  <c r="I194" i="19" s="1"/>
  <c r="E196" i="19"/>
  <c r="F196" i="19"/>
  <c r="G196" i="19"/>
  <c r="E198" i="19"/>
  <c r="F198" i="19"/>
  <c r="G198" i="19"/>
  <c r="E200" i="19"/>
  <c r="F200" i="19"/>
  <c r="G200" i="19"/>
  <c r="E202" i="19"/>
  <c r="F202" i="19"/>
  <c r="G202" i="19"/>
  <c r="I202" i="19"/>
  <c r="E204" i="19"/>
  <c r="F204" i="19"/>
  <c r="G204" i="19"/>
  <c r="I204" i="19" s="1"/>
  <c r="E206" i="19"/>
  <c r="F206" i="19"/>
  <c r="G206" i="19"/>
  <c r="E208" i="19"/>
  <c r="F208" i="19"/>
  <c r="G208" i="19"/>
  <c r="E210" i="19"/>
  <c r="F210" i="19"/>
  <c r="G210" i="19"/>
  <c r="I210" i="19" s="1"/>
  <c r="E212" i="19"/>
  <c r="F212" i="19"/>
  <c r="G212" i="19"/>
  <c r="I212" i="19" s="1"/>
  <c r="E214" i="19"/>
  <c r="F214" i="19"/>
  <c r="G214" i="19"/>
  <c r="E216" i="19"/>
  <c r="F216" i="19"/>
  <c r="G216" i="19"/>
  <c r="E218" i="19"/>
  <c r="F218" i="19"/>
  <c r="G218" i="19"/>
  <c r="E220" i="19"/>
  <c r="H220" i="19" s="1"/>
  <c r="F220" i="19"/>
  <c r="G220" i="19"/>
  <c r="E222" i="19"/>
  <c r="F222" i="19"/>
  <c r="G222" i="19"/>
  <c r="E224" i="19"/>
  <c r="F224" i="19"/>
  <c r="G224" i="19"/>
  <c r="E226" i="19"/>
  <c r="F226" i="19"/>
  <c r="G226" i="19"/>
  <c r="E228" i="19"/>
  <c r="F228" i="19"/>
  <c r="G228" i="19"/>
  <c r="I228" i="19" s="1"/>
  <c r="E230" i="19"/>
  <c r="F230" i="19"/>
  <c r="G230" i="19"/>
  <c r="I230" i="19" s="1"/>
  <c r="E232" i="19"/>
  <c r="F232" i="19"/>
  <c r="G232" i="19"/>
  <c r="E234" i="19"/>
  <c r="F234" i="19"/>
  <c r="G234" i="19"/>
  <c r="E236" i="19"/>
  <c r="F236" i="19"/>
  <c r="G236" i="19"/>
  <c r="I236" i="19" s="1"/>
  <c r="E238" i="19"/>
  <c r="F238" i="19"/>
  <c r="G238" i="19"/>
  <c r="E240" i="19"/>
  <c r="F240" i="19"/>
  <c r="G240" i="19"/>
  <c r="E242" i="19"/>
  <c r="F242" i="19"/>
  <c r="G242" i="19"/>
  <c r="I242" i="19" s="1"/>
  <c r="E244" i="19"/>
  <c r="F244" i="19"/>
  <c r="G244" i="19"/>
  <c r="I244" i="19" s="1"/>
  <c r="E246" i="19"/>
  <c r="H246" i="19" s="1"/>
  <c r="F246" i="19"/>
  <c r="G246" i="19"/>
  <c r="E248" i="19"/>
  <c r="F248" i="19"/>
  <c r="G248" i="19"/>
  <c r="E250" i="19"/>
  <c r="F250" i="19"/>
  <c r="G250" i="19"/>
  <c r="E252" i="19"/>
  <c r="F252" i="19"/>
  <c r="G252" i="19"/>
  <c r="E254" i="19"/>
  <c r="F254" i="19"/>
  <c r="G254" i="19"/>
  <c r="E256" i="19"/>
  <c r="F256" i="19"/>
  <c r="G256" i="19"/>
  <c r="E258" i="19"/>
  <c r="F258" i="19"/>
  <c r="G258" i="19"/>
  <c r="E260" i="19"/>
  <c r="F260" i="19"/>
  <c r="G260" i="19"/>
  <c r="I260" i="19" s="1"/>
  <c r="E262" i="19"/>
  <c r="F262" i="19"/>
  <c r="G262" i="19"/>
  <c r="I262" i="19" s="1"/>
  <c r="E264" i="19"/>
  <c r="F264" i="19"/>
  <c r="G264" i="19"/>
  <c r="E266" i="19"/>
  <c r="F266" i="19"/>
  <c r="G266" i="19"/>
  <c r="E268" i="19"/>
  <c r="F268" i="19"/>
  <c r="G268" i="19"/>
  <c r="I268" i="19" s="1"/>
  <c r="E270" i="19"/>
  <c r="F270" i="19"/>
  <c r="G270" i="19"/>
  <c r="E272" i="19"/>
  <c r="F272" i="19"/>
  <c r="G272" i="19"/>
  <c r="E274" i="19"/>
  <c r="F274" i="19"/>
  <c r="G274" i="19"/>
  <c r="I274" i="19" s="1"/>
  <c r="E276" i="19"/>
  <c r="F276" i="19"/>
  <c r="G276" i="19"/>
  <c r="I276" i="19" s="1"/>
  <c r="E278" i="19"/>
  <c r="F278" i="19"/>
  <c r="G278" i="19"/>
  <c r="E280" i="19"/>
  <c r="F280" i="19"/>
  <c r="G280" i="19"/>
  <c r="E282" i="19"/>
  <c r="F282" i="19"/>
  <c r="G282" i="19"/>
  <c r="E284" i="19"/>
  <c r="F284" i="19"/>
  <c r="G284" i="19"/>
  <c r="E286" i="19"/>
  <c r="F286" i="19"/>
  <c r="G286" i="19"/>
  <c r="I286" i="19" s="1"/>
  <c r="E288" i="19"/>
  <c r="F288" i="19"/>
  <c r="G288" i="19"/>
  <c r="E290" i="19"/>
  <c r="F290" i="19"/>
  <c r="G290" i="19"/>
  <c r="E292" i="19"/>
  <c r="F292" i="19"/>
  <c r="G292" i="19"/>
  <c r="I292" i="19" s="1"/>
  <c r="E294" i="19"/>
  <c r="F294" i="19"/>
  <c r="G294" i="19"/>
  <c r="I294" i="19" s="1"/>
  <c r="E296" i="19"/>
  <c r="F296" i="19"/>
  <c r="G296" i="19"/>
  <c r="E298" i="19"/>
  <c r="F298" i="19"/>
  <c r="G298" i="19"/>
  <c r="E300" i="19"/>
  <c r="F300" i="19"/>
  <c r="G300" i="19"/>
  <c r="I300" i="19" s="1"/>
  <c r="E302" i="19"/>
  <c r="F302" i="19"/>
  <c r="G302" i="19"/>
  <c r="E304" i="19"/>
  <c r="F304" i="19"/>
  <c r="G304" i="19"/>
  <c r="E306" i="19"/>
  <c r="F306" i="19"/>
  <c r="G306" i="19"/>
  <c r="I306" i="19" s="1"/>
  <c r="E308" i="19"/>
  <c r="F308" i="19"/>
  <c r="G308" i="19"/>
  <c r="I308" i="19" s="1"/>
  <c r="E310" i="19"/>
  <c r="F310" i="19"/>
  <c r="G310" i="19"/>
  <c r="E312" i="19"/>
  <c r="F312" i="19"/>
  <c r="G312" i="19"/>
  <c r="E314" i="19"/>
  <c r="F314" i="19"/>
  <c r="G314" i="19"/>
  <c r="E316" i="19"/>
  <c r="F316" i="19"/>
  <c r="G316" i="19"/>
  <c r="E318" i="19"/>
  <c r="F318" i="19"/>
  <c r="G318" i="19"/>
  <c r="I318" i="19" s="1"/>
  <c r="E320" i="19"/>
  <c r="F320" i="19"/>
  <c r="G320" i="19"/>
  <c r="E322" i="19"/>
  <c r="F322" i="19"/>
  <c r="G322" i="19"/>
  <c r="E324" i="19"/>
  <c r="F324" i="19"/>
  <c r="G324" i="19"/>
  <c r="I324" i="19" s="1"/>
  <c r="E326" i="19"/>
  <c r="F326" i="19"/>
  <c r="G326" i="19"/>
  <c r="I326" i="19" s="1"/>
  <c r="E328" i="19"/>
  <c r="F328" i="19"/>
  <c r="G328" i="19"/>
  <c r="E330" i="19"/>
  <c r="F330" i="19"/>
  <c r="G330" i="19"/>
  <c r="E332" i="19"/>
  <c r="F332" i="19"/>
  <c r="G332" i="19"/>
  <c r="I332" i="19" s="1"/>
  <c r="E334" i="19"/>
  <c r="F334" i="19"/>
  <c r="G334" i="19"/>
  <c r="E336" i="19"/>
  <c r="F336" i="19"/>
  <c r="G336" i="19"/>
  <c r="E338" i="19"/>
  <c r="F338" i="19"/>
  <c r="G338" i="19"/>
  <c r="I338" i="19" s="1"/>
  <c r="E340" i="19"/>
  <c r="F340" i="19"/>
  <c r="G340" i="19"/>
  <c r="E66" i="19"/>
  <c r="F66" i="19"/>
  <c r="G66" i="19"/>
  <c r="E62" i="19"/>
  <c r="F62" i="19"/>
  <c r="G62" i="19"/>
  <c r="I62" i="19" s="1"/>
  <c r="E64" i="19"/>
  <c r="F64" i="19"/>
  <c r="G64" i="19"/>
  <c r="G60" i="19"/>
  <c r="F60" i="19"/>
  <c r="E60" i="19"/>
  <c r="G58" i="19"/>
  <c r="F58" i="19"/>
  <c r="E58" i="19"/>
  <c r="G56" i="19"/>
  <c r="F56" i="19"/>
  <c r="E56" i="19"/>
  <c r="G54" i="19"/>
  <c r="F54" i="19"/>
  <c r="E54" i="19"/>
  <c r="G52" i="19"/>
  <c r="F52" i="19"/>
  <c r="E52" i="19"/>
  <c r="G50" i="19"/>
  <c r="F50" i="19"/>
  <c r="E50" i="19"/>
  <c r="G48" i="19"/>
  <c r="F48" i="19"/>
  <c r="E48" i="19"/>
  <c r="G46" i="19"/>
  <c r="F46" i="19"/>
  <c r="E46" i="19"/>
  <c r="G44" i="19"/>
  <c r="F44" i="19"/>
  <c r="E44" i="19"/>
  <c r="G42" i="19"/>
  <c r="I42" i="19" s="1"/>
  <c r="F42" i="19"/>
  <c r="E42" i="19"/>
  <c r="G40" i="19"/>
  <c r="I40" i="19" s="1"/>
  <c r="F40" i="19"/>
  <c r="E40" i="19"/>
  <c r="G38" i="19"/>
  <c r="I38" i="19" s="1"/>
  <c r="F38" i="19"/>
  <c r="E38" i="19"/>
  <c r="G36" i="19"/>
  <c r="F36" i="19"/>
  <c r="E36" i="19"/>
  <c r="G34" i="19"/>
  <c r="F34" i="19"/>
  <c r="E34" i="19"/>
  <c r="G32" i="19"/>
  <c r="F32" i="19"/>
  <c r="E32" i="19"/>
  <c r="G30" i="19"/>
  <c r="F30" i="19"/>
  <c r="E30" i="19"/>
  <c r="G28" i="19"/>
  <c r="F28" i="19"/>
  <c r="E28" i="19"/>
  <c r="G26" i="19"/>
  <c r="F26" i="19"/>
  <c r="E26" i="19"/>
  <c r="G24" i="19"/>
  <c r="F24" i="19"/>
  <c r="E24" i="19"/>
  <c r="G22" i="19"/>
  <c r="F22" i="19"/>
  <c r="E22" i="19"/>
  <c r="G20" i="19"/>
  <c r="F20" i="19"/>
  <c r="E20" i="19"/>
  <c r="G18" i="19"/>
  <c r="F18" i="19"/>
  <c r="E18" i="19"/>
  <c r="I26" i="25" l="1"/>
  <c r="H38" i="25"/>
  <c r="H130" i="25"/>
  <c r="H140" i="25"/>
  <c r="I218" i="25"/>
  <c r="K218" i="25" s="1"/>
  <c r="I310" i="25"/>
  <c r="H376" i="25"/>
  <c r="H34" i="23"/>
  <c r="J34" i="23" s="1"/>
  <c r="I54" i="23"/>
  <c r="H64" i="23"/>
  <c r="H76" i="23"/>
  <c r="J76" i="23" s="1"/>
  <c r="H86" i="23"/>
  <c r="I106" i="23"/>
  <c r="H118" i="23"/>
  <c r="J118" i="23" s="1"/>
  <c r="I188" i="23"/>
  <c r="H200" i="23"/>
  <c r="I230" i="23"/>
  <c r="I262" i="23"/>
  <c r="H274" i="23"/>
  <c r="I294" i="23"/>
  <c r="I326" i="23"/>
  <c r="I359" i="23"/>
  <c r="H252" i="20"/>
  <c r="J252" i="20" s="1"/>
  <c r="I272" i="20"/>
  <c r="H304" i="20"/>
  <c r="H316" i="20"/>
  <c r="J316" i="20" s="1"/>
  <c r="I336" i="20"/>
  <c r="I371" i="20"/>
  <c r="H8" i="21"/>
  <c r="H68" i="21"/>
  <c r="J68" i="21" s="1"/>
  <c r="H20" i="24"/>
  <c r="J20" i="24" s="1"/>
  <c r="H30" i="24"/>
  <c r="H82" i="24"/>
  <c r="H144" i="24"/>
  <c r="K164" i="24"/>
  <c r="I328" i="19"/>
  <c r="I296" i="19"/>
  <c r="I264" i="19"/>
  <c r="I190" i="19"/>
  <c r="H170" i="19"/>
  <c r="H160" i="19"/>
  <c r="H150" i="19"/>
  <c r="J150" i="19" s="1"/>
  <c r="I128" i="19"/>
  <c r="I86" i="19"/>
  <c r="I44" i="23"/>
  <c r="J44" i="23" s="1"/>
  <c r="H96" i="23"/>
  <c r="J96" i="23" s="1"/>
  <c r="J138" i="23"/>
  <c r="I158" i="23"/>
  <c r="I284" i="23"/>
  <c r="I316" i="23"/>
  <c r="I348" i="23"/>
  <c r="I62" i="20"/>
  <c r="I136" i="20"/>
  <c r="K136" i="20" s="1"/>
  <c r="I252" i="20"/>
  <c r="I316" i="20"/>
  <c r="H128" i="21"/>
  <c r="I20" i="24"/>
  <c r="H40" i="24"/>
  <c r="K40" i="24" s="1"/>
  <c r="I72" i="24"/>
  <c r="J72" i="24" s="1"/>
  <c r="H102" i="24"/>
  <c r="I140" i="25"/>
  <c r="J250" i="25"/>
  <c r="I376" i="25"/>
  <c r="K376" i="25" s="1"/>
  <c r="I146" i="23"/>
  <c r="H60" i="20"/>
  <c r="H42" i="24"/>
  <c r="H104" i="24"/>
  <c r="H114" i="24"/>
  <c r="H156" i="24"/>
  <c r="H166" i="24"/>
  <c r="H300" i="24"/>
  <c r="J300" i="24" s="1"/>
  <c r="H154" i="21"/>
  <c r="H60" i="25"/>
  <c r="J60" i="25" s="1"/>
  <c r="H70" i="25"/>
  <c r="K70" i="25" s="1"/>
  <c r="H80" i="25"/>
  <c r="K80" i="25" s="1"/>
  <c r="H170" i="25"/>
  <c r="H344" i="25"/>
  <c r="J344" i="25" s="1"/>
  <c r="I48" i="19"/>
  <c r="I316" i="19"/>
  <c r="I284" i="19"/>
  <c r="I252" i="19"/>
  <c r="H190" i="19"/>
  <c r="I106" i="19"/>
  <c r="H88" i="23"/>
  <c r="J88" i="23" s="1"/>
  <c r="I138" i="23"/>
  <c r="I190" i="23"/>
  <c r="I232" i="23"/>
  <c r="I264" i="23"/>
  <c r="I296" i="23"/>
  <c r="I10" i="20"/>
  <c r="K10" i="20" s="1"/>
  <c r="I338" i="20"/>
  <c r="H144" i="21"/>
  <c r="I264" i="21"/>
  <c r="J264" i="21" s="1"/>
  <c r="I357" i="21"/>
  <c r="H22" i="24"/>
  <c r="H94" i="24"/>
  <c r="I114" i="24"/>
  <c r="H238" i="24"/>
  <c r="I320" i="24"/>
  <c r="H342" i="24"/>
  <c r="H20" i="25"/>
  <c r="J20" i="25" s="1"/>
  <c r="I60" i="25"/>
  <c r="K60" i="25" s="1"/>
  <c r="I110" i="25"/>
  <c r="H132" i="25"/>
  <c r="H232" i="25"/>
  <c r="I250" i="25"/>
  <c r="H272" i="25"/>
  <c r="H292" i="25"/>
  <c r="K292" i="25" s="1"/>
  <c r="I322" i="25"/>
  <c r="K322" i="25" s="1"/>
  <c r="H334" i="25"/>
  <c r="J334" i="25" s="1"/>
  <c r="I344" i="25"/>
  <c r="H366" i="25"/>
  <c r="I42" i="23"/>
  <c r="I250" i="23"/>
  <c r="I362" i="25"/>
  <c r="I74" i="23"/>
  <c r="J74" i="23" s="1"/>
  <c r="H314" i="20"/>
  <c r="I128" i="25"/>
  <c r="J128" i="25" s="1"/>
  <c r="H210" i="19"/>
  <c r="H138" i="19"/>
  <c r="K138" i="19" s="1"/>
  <c r="H10" i="20"/>
  <c r="H74" i="20"/>
  <c r="H106" i="20"/>
  <c r="H264" i="20"/>
  <c r="H362" i="20"/>
  <c r="J362" i="20" s="1"/>
  <c r="L362" i="20" s="1"/>
  <c r="I366" i="19"/>
  <c r="I150" i="23"/>
  <c r="H162" i="23"/>
  <c r="I202" i="23"/>
  <c r="H214" i="23"/>
  <c r="J214" i="23" s="1"/>
  <c r="H288" i="23"/>
  <c r="J288" i="23" s="1"/>
  <c r="I308" i="23"/>
  <c r="H214" i="20"/>
  <c r="H296" i="21"/>
  <c r="H178" i="24"/>
  <c r="H208" i="24"/>
  <c r="H270" i="24"/>
  <c r="K280" i="24"/>
  <c r="I352" i="24"/>
  <c r="K352" i="24" s="1"/>
  <c r="I180" i="25"/>
  <c r="K180" i="25" s="1"/>
  <c r="I366" i="25"/>
  <c r="K366" i="25" s="1"/>
  <c r="I378" i="25"/>
  <c r="I84" i="23"/>
  <c r="K8" i="24"/>
  <c r="H286" i="24"/>
  <c r="H168" i="19"/>
  <c r="H42" i="20"/>
  <c r="H328" i="20"/>
  <c r="J328" i="20" s="1"/>
  <c r="I276" i="23"/>
  <c r="I340" i="23"/>
  <c r="H150" i="20"/>
  <c r="I314" i="19"/>
  <c r="I282" i="19"/>
  <c r="I250" i="19"/>
  <c r="I218" i="19"/>
  <c r="K218" i="19" s="1"/>
  <c r="H188" i="19"/>
  <c r="H116" i="19"/>
  <c r="I346" i="19"/>
  <c r="H366" i="19"/>
  <c r="I26" i="23"/>
  <c r="I58" i="23"/>
  <c r="I110" i="23"/>
  <c r="K110" i="23" s="1"/>
  <c r="I130" i="23"/>
  <c r="I140" i="23"/>
  <c r="H152" i="23"/>
  <c r="H204" i="23"/>
  <c r="I266" i="23"/>
  <c r="I298" i="23"/>
  <c r="K298" i="23" s="1"/>
  <c r="I330" i="23"/>
  <c r="I364" i="23"/>
  <c r="H140" i="20"/>
  <c r="H204" i="20"/>
  <c r="H376" i="20"/>
  <c r="K376" i="20" s="1"/>
  <c r="H162" i="21"/>
  <c r="H24" i="24"/>
  <c r="H148" i="24"/>
  <c r="I178" i="24"/>
  <c r="H198" i="24"/>
  <c r="H280" i="24"/>
  <c r="J280" i="24" s="1"/>
  <c r="H312" i="24"/>
  <c r="K312" i="24" s="1"/>
  <c r="H355" i="24"/>
  <c r="I10" i="25"/>
  <c r="I30" i="25"/>
  <c r="K62" i="25"/>
  <c r="I122" i="25"/>
  <c r="I222" i="25"/>
  <c r="I262" i="25"/>
  <c r="K262" i="25" s="1"/>
  <c r="I324" i="25"/>
  <c r="H336" i="25"/>
  <c r="H357" i="25"/>
  <c r="H369" i="25"/>
  <c r="J12" i="25"/>
  <c r="J22" i="25"/>
  <c r="J144" i="25"/>
  <c r="I152" i="25"/>
  <c r="I162" i="25"/>
  <c r="J359" i="24"/>
  <c r="I156" i="23"/>
  <c r="I186" i="25"/>
  <c r="I350" i="25"/>
  <c r="I24" i="19"/>
  <c r="I198" i="23"/>
  <c r="I336" i="23"/>
  <c r="H92" i="20"/>
  <c r="J92" i="20" s="1"/>
  <c r="I346" i="20"/>
  <c r="K50" i="24"/>
  <c r="I16" i="25"/>
  <c r="I330" i="25"/>
  <c r="I90" i="23"/>
  <c r="H164" i="21"/>
  <c r="J66" i="24"/>
  <c r="I52" i="19"/>
  <c r="H324" i="19"/>
  <c r="I28" i="23"/>
  <c r="H40" i="23"/>
  <c r="K40" i="23" s="1"/>
  <c r="I70" i="23"/>
  <c r="K70" i="23" s="1"/>
  <c r="I122" i="23"/>
  <c r="I132" i="23"/>
  <c r="K132" i="23" s="1"/>
  <c r="I142" i="23"/>
  <c r="K142" i="23" s="1"/>
  <c r="I236" i="23"/>
  <c r="H248" i="23"/>
  <c r="I268" i="23"/>
  <c r="I300" i="23"/>
  <c r="I332" i="23"/>
  <c r="I366" i="23"/>
  <c r="H68" i="20"/>
  <c r="H100" i="20"/>
  <c r="H174" i="20"/>
  <c r="H46" i="21"/>
  <c r="H238" i="21"/>
  <c r="H26" i="24"/>
  <c r="H36" i="24"/>
  <c r="J36" i="24" s="1"/>
  <c r="H98" i="24"/>
  <c r="K180" i="24"/>
  <c r="H200" i="24"/>
  <c r="H334" i="24"/>
  <c r="I32" i="25"/>
  <c r="I144" i="25"/>
  <c r="I224" i="25"/>
  <c r="I254" i="25"/>
  <c r="I264" i="25"/>
  <c r="K264" i="25" s="1"/>
  <c r="I316" i="25"/>
  <c r="H359" i="25"/>
  <c r="K359" i="25" s="1"/>
  <c r="J118" i="25"/>
  <c r="I10" i="23"/>
  <c r="K10" i="23" s="1"/>
  <c r="I94" i="23"/>
  <c r="I314" i="23"/>
  <c r="I86" i="25"/>
  <c r="I56" i="19"/>
  <c r="H68" i="19"/>
  <c r="K194" i="24"/>
  <c r="I36" i="25"/>
  <c r="K24" i="24"/>
  <c r="I6" i="23"/>
  <c r="I38" i="23"/>
  <c r="I204" i="23"/>
  <c r="J204" i="23" s="1"/>
  <c r="I246" i="23"/>
  <c r="I278" i="23"/>
  <c r="H366" i="24"/>
  <c r="K366" i="24" s="1"/>
  <c r="I322" i="19"/>
  <c r="I290" i="19"/>
  <c r="I258" i="19"/>
  <c r="I226" i="19"/>
  <c r="K226" i="19" s="1"/>
  <c r="I184" i="19"/>
  <c r="J238" i="23"/>
  <c r="H14" i="20"/>
  <c r="H46" i="20"/>
  <c r="H78" i="20"/>
  <c r="H110" i="20"/>
  <c r="H184" i="20"/>
  <c r="I206" i="20"/>
  <c r="K206" i="20" s="1"/>
  <c r="I36" i="24"/>
  <c r="H68" i="24"/>
  <c r="K68" i="24" s="1"/>
  <c r="H78" i="24"/>
  <c r="H88" i="24"/>
  <c r="K88" i="24" s="1"/>
  <c r="H140" i="24"/>
  <c r="I357" i="24"/>
  <c r="H14" i="25"/>
  <c r="J14" i="25" s="1"/>
  <c r="H116" i="25"/>
  <c r="H146" i="25"/>
  <c r="H174" i="25"/>
  <c r="H226" i="25"/>
  <c r="H266" i="25"/>
  <c r="H318" i="25"/>
  <c r="H96" i="25"/>
  <c r="H106" i="25"/>
  <c r="J106" i="25" s="1"/>
  <c r="H156" i="25"/>
  <c r="J156" i="25" s="1"/>
  <c r="H166" i="25"/>
  <c r="K166" i="25" s="1"/>
  <c r="H216" i="25"/>
  <c r="K216" i="25" s="1"/>
  <c r="H308" i="25"/>
  <c r="I282" i="23"/>
  <c r="J68" i="25"/>
  <c r="I298" i="25"/>
  <c r="J298" i="25" s="1"/>
  <c r="I116" i="23"/>
  <c r="I272" i="23"/>
  <c r="K272" i="23" s="1"/>
  <c r="H28" i="20"/>
  <c r="I282" i="20"/>
  <c r="H36" i="21"/>
  <c r="I268" i="25"/>
  <c r="H20" i="23"/>
  <c r="H104" i="23"/>
  <c r="J104" i="23" s="1"/>
  <c r="H218" i="23"/>
  <c r="K218" i="23" s="1"/>
  <c r="H228" i="23"/>
  <c r="H32" i="21"/>
  <c r="H48" i="21"/>
  <c r="H48" i="24"/>
  <c r="K140" i="24"/>
  <c r="H172" i="24"/>
  <c r="H182" i="24"/>
  <c r="H222" i="24"/>
  <c r="I310" i="19"/>
  <c r="I278" i="19"/>
  <c r="I246" i="19"/>
  <c r="I214" i="19"/>
  <c r="I100" i="19"/>
  <c r="I344" i="19"/>
  <c r="K344" i="19" s="1"/>
  <c r="H10" i="23"/>
  <c r="I82" i="23"/>
  <c r="I104" i="23"/>
  <c r="I114" i="23"/>
  <c r="I144" i="23"/>
  <c r="H208" i="23"/>
  <c r="I238" i="23"/>
  <c r="K238" i="23" s="1"/>
  <c r="I270" i="23"/>
  <c r="I302" i="23"/>
  <c r="I369" i="23"/>
  <c r="H38" i="20"/>
  <c r="H70" i="20"/>
  <c r="H102" i="20"/>
  <c r="H144" i="20"/>
  <c r="H208" i="20"/>
  <c r="H38" i="24"/>
  <c r="H100" i="24"/>
  <c r="J100" i="24" s="1"/>
  <c r="I110" i="24"/>
  <c r="K110" i="24" s="1"/>
  <c r="I130" i="24"/>
  <c r="K130" i="24" s="1"/>
  <c r="H152" i="24"/>
  <c r="H348" i="24"/>
  <c r="K348" i="24" s="1"/>
  <c r="H359" i="24"/>
  <c r="H371" i="24"/>
  <c r="J371" i="24" s="1"/>
  <c r="I380" i="24"/>
  <c r="H76" i="25"/>
  <c r="H86" i="25"/>
  <c r="J86" i="25" s="1"/>
  <c r="H138" i="25"/>
  <c r="K138" i="25" s="1"/>
  <c r="H206" i="25"/>
  <c r="I216" i="25"/>
  <c r="H298" i="25"/>
  <c r="I332" i="24"/>
  <c r="I328" i="24"/>
  <c r="I316" i="24"/>
  <c r="I308" i="24"/>
  <c r="J308" i="24" s="1"/>
  <c r="I302" i="24"/>
  <c r="I284" i="24"/>
  <c r="I244" i="24"/>
  <c r="K244" i="24" s="1"/>
  <c r="H250" i="24"/>
  <c r="H260" i="24"/>
  <c r="H276" i="24"/>
  <c r="H292" i="24"/>
  <c r="H318" i="24"/>
  <c r="I342" i="24"/>
  <c r="J342" i="24" s="1"/>
  <c r="I250" i="24"/>
  <c r="I260" i="24"/>
  <c r="I276" i="24"/>
  <c r="I292" i="24"/>
  <c r="H256" i="24"/>
  <c r="H304" i="24"/>
  <c r="H262" i="24"/>
  <c r="H278" i="24"/>
  <c r="H294" i="24"/>
  <c r="H310" i="24"/>
  <c r="I252" i="24"/>
  <c r="H244" i="24"/>
  <c r="J244" i="24" s="1"/>
  <c r="H258" i="24"/>
  <c r="H290" i="24"/>
  <c r="I258" i="24"/>
  <c r="H234" i="24"/>
  <c r="J234" i="24" s="1"/>
  <c r="I232" i="24"/>
  <c r="I174" i="24"/>
  <c r="K174" i="24" s="1"/>
  <c r="I112" i="24"/>
  <c r="H330" i="25"/>
  <c r="J330" i="25" s="1"/>
  <c r="K266" i="24"/>
  <c r="I22" i="19"/>
  <c r="I54" i="19"/>
  <c r="H216" i="19"/>
  <c r="K216" i="19" s="1"/>
  <c r="H196" i="19"/>
  <c r="H186" i="19"/>
  <c r="J186" i="19" s="1"/>
  <c r="H104" i="19"/>
  <c r="I92" i="19"/>
  <c r="I72" i="19"/>
  <c r="I66" i="23"/>
  <c r="I124" i="23"/>
  <c r="I134" i="23"/>
  <c r="I234" i="23"/>
  <c r="I244" i="23"/>
  <c r="I286" i="23"/>
  <c r="I328" i="23"/>
  <c r="I373" i="23"/>
  <c r="H30" i="20"/>
  <c r="H62" i="20"/>
  <c r="H168" i="20"/>
  <c r="J168" i="20" s="1"/>
  <c r="I262" i="20"/>
  <c r="J262" i="20" s="1"/>
  <c r="I359" i="20"/>
  <c r="I56" i="24"/>
  <c r="K56" i="24" s="1"/>
  <c r="I104" i="24"/>
  <c r="K114" i="24"/>
  <c r="I200" i="24"/>
  <c r="J210" i="24"/>
  <c r="I312" i="24"/>
  <c r="H322" i="24"/>
  <c r="H340" i="24"/>
  <c r="I96" i="25"/>
  <c r="J96" i="25" s="1"/>
  <c r="I188" i="25"/>
  <c r="J188" i="25" s="1"/>
  <c r="I206" i="25"/>
  <c r="J206" i="25" s="1"/>
  <c r="I282" i="25"/>
  <c r="I320" i="25"/>
  <c r="H340" i="25"/>
  <c r="I66" i="19"/>
  <c r="H226" i="19"/>
  <c r="H68" i="23"/>
  <c r="H78" i="23"/>
  <c r="J78" i="23" s="1"/>
  <c r="I362" i="23"/>
  <c r="H126" i="20"/>
  <c r="H158" i="20"/>
  <c r="H232" i="20"/>
  <c r="K128" i="21"/>
  <c r="I326" i="21"/>
  <c r="H56" i="24"/>
  <c r="H146" i="24"/>
  <c r="J146" i="24" s="1"/>
  <c r="I220" i="24"/>
  <c r="J220" i="24" s="1"/>
  <c r="I340" i="24"/>
  <c r="K340" i="24" s="1"/>
  <c r="H214" i="21"/>
  <c r="J214" i="21" s="1"/>
  <c r="H182" i="21"/>
  <c r="H150" i="21"/>
  <c r="H118" i="21"/>
  <c r="H86" i="21"/>
  <c r="H10" i="25"/>
  <c r="K10" i="25" s="1"/>
  <c r="H30" i="25"/>
  <c r="K30" i="25" s="1"/>
  <c r="I48" i="25"/>
  <c r="H98" i="25"/>
  <c r="H126" i="25"/>
  <c r="H180" i="25"/>
  <c r="H190" i="25"/>
  <c r="H208" i="25"/>
  <c r="H218" i="25"/>
  <c r="J218" i="25" s="1"/>
  <c r="H302" i="25"/>
  <c r="K302" i="25" s="1"/>
  <c r="H312" i="25"/>
  <c r="H322" i="25"/>
  <c r="H362" i="25"/>
  <c r="J362" i="25" s="1"/>
  <c r="L362" i="25" s="1"/>
  <c r="K94" i="24"/>
  <c r="K330" i="24"/>
  <c r="I320" i="19"/>
  <c r="I256" i="19"/>
  <c r="K256" i="19" s="1"/>
  <c r="I224" i="19"/>
  <c r="I142" i="19"/>
  <c r="I132" i="19"/>
  <c r="I112" i="19"/>
  <c r="H186" i="23"/>
  <c r="J186" i="23" s="1"/>
  <c r="H226" i="23"/>
  <c r="H278" i="23"/>
  <c r="J278" i="23" s="1"/>
  <c r="H320" i="23"/>
  <c r="J320" i="23" s="1"/>
  <c r="H160" i="20"/>
  <c r="K160" i="20" s="1"/>
  <c r="I154" i="21"/>
  <c r="I182" i="21"/>
  <c r="I28" i="24"/>
  <c r="K28" i="24" s="1"/>
  <c r="H106" i="24"/>
  <c r="H116" i="24"/>
  <c r="I126" i="24"/>
  <c r="K126" i="24" s="1"/>
  <c r="I146" i="24"/>
  <c r="K146" i="24" s="1"/>
  <c r="K202" i="24"/>
  <c r="H212" i="24"/>
  <c r="H306" i="24"/>
  <c r="H50" i="25"/>
  <c r="I98" i="25"/>
  <c r="H108" i="25"/>
  <c r="H162" i="25"/>
  <c r="H200" i="25"/>
  <c r="K200" i="25" s="1"/>
  <c r="H228" i="25"/>
  <c r="H294" i="25"/>
  <c r="I312" i="25"/>
  <c r="K312" i="25" s="1"/>
  <c r="I340" i="25"/>
  <c r="I330" i="19"/>
  <c r="I298" i="19"/>
  <c r="I266" i="19"/>
  <c r="I234" i="19"/>
  <c r="I162" i="19"/>
  <c r="I152" i="19"/>
  <c r="I90" i="19"/>
  <c r="I70" i="19"/>
  <c r="K70" i="19" s="1"/>
  <c r="I226" i="23"/>
  <c r="I296" i="21"/>
  <c r="I116" i="24"/>
  <c r="J194" i="24"/>
  <c r="I212" i="24"/>
  <c r="K212" i="24" s="1"/>
  <c r="H324" i="24"/>
  <c r="J324" i="24" s="1"/>
  <c r="I371" i="24"/>
  <c r="H50" i="21"/>
  <c r="I50" i="25"/>
  <c r="K50" i="25" s="1"/>
  <c r="K126" i="25"/>
  <c r="I228" i="25"/>
  <c r="J266" i="25"/>
  <c r="K373" i="25"/>
  <c r="H282" i="21"/>
  <c r="K10" i="24"/>
  <c r="K362" i="24"/>
  <c r="H371" i="21"/>
  <c r="K371" i="21" s="1"/>
  <c r="H240" i="21"/>
  <c r="H80" i="21"/>
  <c r="J100" i="25"/>
  <c r="J314" i="25"/>
  <c r="I18" i="23"/>
  <c r="H148" i="23"/>
  <c r="K148" i="23" s="1"/>
  <c r="I196" i="23"/>
  <c r="I206" i="23"/>
  <c r="I310" i="23"/>
  <c r="I352" i="23"/>
  <c r="K148" i="24"/>
  <c r="H176" i="24"/>
  <c r="H242" i="24"/>
  <c r="H308" i="24"/>
  <c r="H316" i="24"/>
  <c r="J316" i="24" s="1"/>
  <c r="H352" i="24"/>
  <c r="H174" i="21"/>
  <c r="H42" i="25"/>
  <c r="H52" i="25"/>
  <c r="J52" i="25" s="1"/>
  <c r="H90" i="25"/>
  <c r="H110" i="25"/>
  <c r="J110" i="25" s="1"/>
  <c r="I146" i="25"/>
  <c r="K146" i="25" s="1"/>
  <c r="H230" i="25"/>
  <c r="H296" i="25"/>
  <c r="H324" i="25"/>
  <c r="I342" i="25"/>
  <c r="I140" i="19"/>
  <c r="I130" i="19"/>
  <c r="H373" i="19"/>
  <c r="H60" i="23"/>
  <c r="I108" i="23"/>
  <c r="I118" i="23"/>
  <c r="I128" i="23"/>
  <c r="K128" i="23" s="1"/>
  <c r="I342" i="23"/>
  <c r="I378" i="23"/>
  <c r="H330" i="20"/>
  <c r="H314" i="21"/>
  <c r="I30" i="24"/>
  <c r="K30" i="24" s="1"/>
  <c r="I98" i="24"/>
  <c r="J98" i="24" s="1"/>
  <c r="I186" i="24"/>
  <c r="K186" i="24" s="1"/>
  <c r="I214" i="24"/>
  <c r="H232" i="24"/>
  <c r="J232" i="24" s="1"/>
  <c r="H12" i="21"/>
  <c r="J62" i="25"/>
  <c r="J148" i="25"/>
  <c r="J202" i="25"/>
  <c r="I220" i="25"/>
  <c r="I238" i="25"/>
  <c r="K238" i="25" s="1"/>
  <c r="I276" i="25"/>
  <c r="J276" i="25" s="1"/>
  <c r="I314" i="25"/>
  <c r="I352" i="25"/>
  <c r="H202" i="19"/>
  <c r="J202" i="19" s="1"/>
  <c r="I180" i="19"/>
  <c r="J180" i="19" s="1"/>
  <c r="H140" i="19"/>
  <c r="J140" i="19" s="1"/>
  <c r="H130" i="19"/>
  <c r="K130" i="19" s="1"/>
  <c r="H120" i="19"/>
  <c r="I98" i="19"/>
  <c r="H344" i="19"/>
  <c r="I168" i="23"/>
  <c r="I106" i="21"/>
  <c r="I332" i="21"/>
  <c r="H118" i="24"/>
  <c r="J118" i="24" s="1"/>
  <c r="K373" i="24"/>
  <c r="J184" i="25"/>
  <c r="H355" i="25"/>
  <c r="K355" i="25" s="1"/>
  <c r="I220" i="19"/>
  <c r="J220" i="19" s="1"/>
  <c r="I200" i="19"/>
  <c r="I208" i="23"/>
  <c r="J208" i="23" s="1"/>
  <c r="I342" i="20"/>
  <c r="H378" i="20"/>
  <c r="K234" i="24"/>
  <c r="I344" i="24"/>
  <c r="J344" i="24" s="1"/>
  <c r="I82" i="25"/>
  <c r="J92" i="25"/>
  <c r="J102" i="25"/>
  <c r="I130" i="25"/>
  <c r="J130" i="25" s="1"/>
  <c r="I164" i="25"/>
  <c r="K164" i="25" s="1"/>
  <c r="I212" i="25"/>
  <c r="J212" i="25" s="1"/>
  <c r="K232" i="25"/>
  <c r="H260" i="25"/>
  <c r="H326" i="25"/>
  <c r="K326" i="25" s="1"/>
  <c r="H12" i="23"/>
  <c r="K12" i="23" s="1"/>
  <c r="J82" i="23"/>
  <c r="I334" i="23"/>
  <c r="I344" i="23"/>
  <c r="H280" i="20"/>
  <c r="J280" i="20" s="1"/>
  <c r="I62" i="24"/>
  <c r="K62" i="24" s="1"/>
  <c r="H188" i="24"/>
  <c r="I300" i="24"/>
  <c r="H344" i="24"/>
  <c r="I364" i="24"/>
  <c r="H38" i="21"/>
  <c r="J54" i="25"/>
  <c r="I334" i="25"/>
  <c r="I64" i="19"/>
  <c r="I336" i="19"/>
  <c r="I304" i="19"/>
  <c r="I188" i="19"/>
  <c r="I170" i="23"/>
  <c r="K170" i="23" s="1"/>
  <c r="I280" i="20"/>
  <c r="I348" i="21"/>
  <c r="I364" i="21"/>
  <c r="I82" i="24"/>
  <c r="I188" i="24"/>
  <c r="K188" i="24" s="1"/>
  <c r="I216" i="24"/>
  <c r="K216" i="24" s="1"/>
  <c r="I282" i="24"/>
  <c r="K282" i="24" s="1"/>
  <c r="H328" i="24"/>
  <c r="J328" i="24" s="1"/>
  <c r="H376" i="24"/>
  <c r="J6" i="25"/>
  <c r="L6" i="25" s="1"/>
  <c r="J36" i="25"/>
  <c r="I72" i="25"/>
  <c r="J84" i="25"/>
  <c r="I112" i="25"/>
  <c r="J112" i="25" s="1"/>
  <c r="I120" i="25"/>
  <c r="I174" i="25"/>
  <c r="K174" i="25" s="1"/>
  <c r="J252" i="25"/>
  <c r="I278" i="25"/>
  <c r="I288" i="25"/>
  <c r="J318" i="25"/>
  <c r="I326" i="25"/>
  <c r="I12" i="23"/>
  <c r="I22" i="23"/>
  <c r="H54" i="23"/>
  <c r="I380" i="20"/>
  <c r="I70" i="21"/>
  <c r="H92" i="24"/>
  <c r="H142" i="24"/>
  <c r="I170" i="24"/>
  <c r="J170" i="24" s="1"/>
  <c r="I346" i="24"/>
  <c r="K346" i="24" s="1"/>
  <c r="H357" i="24"/>
  <c r="J357" i="24" s="1"/>
  <c r="I376" i="24"/>
  <c r="H46" i="25"/>
  <c r="J46" i="25" s="1"/>
  <c r="H74" i="25"/>
  <c r="J74" i="25" s="1"/>
  <c r="H94" i="25"/>
  <c r="J94" i="25" s="1"/>
  <c r="H122" i="25"/>
  <c r="H158" i="25"/>
  <c r="J158" i="25" s="1"/>
  <c r="H176" i="25"/>
  <c r="H262" i="25"/>
  <c r="H270" i="25"/>
  <c r="J270" i="25" s="1"/>
  <c r="H280" i="25"/>
  <c r="H290" i="25"/>
  <c r="K290" i="25" s="1"/>
  <c r="H328" i="25"/>
  <c r="K328" i="25" s="1"/>
  <c r="I346" i="25"/>
  <c r="I84" i="19"/>
  <c r="I348" i="19"/>
  <c r="H24" i="23"/>
  <c r="I152" i="23"/>
  <c r="K152" i="23" s="1"/>
  <c r="I252" i="23"/>
  <c r="I304" i="23"/>
  <c r="J304" i="23" s="1"/>
  <c r="I346" i="23"/>
  <c r="I60" i="20"/>
  <c r="K60" i="20" s="1"/>
  <c r="I92" i="20"/>
  <c r="I369" i="20"/>
  <c r="I20" i="21"/>
  <c r="I58" i="21"/>
  <c r="H54" i="24"/>
  <c r="I92" i="24"/>
  <c r="K92" i="24" s="1"/>
  <c r="I132" i="24"/>
  <c r="J132" i="24" s="1"/>
  <c r="I142" i="24"/>
  <c r="J142" i="24" s="1"/>
  <c r="I152" i="24"/>
  <c r="K152" i="24" s="1"/>
  <c r="I264" i="24"/>
  <c r="K264" i="24" s="1"/>
  <c r="H274" i="24"/>
  <c r="K357" i="24"/>
  <c r="I114" i="25"/>
  <c r="J114" i="25" s="1"/>
  <c r="I132" i="25"/>
  <c r="H168" i="25"/>
  <c r="K168" i="25" s="1"/>
  <c r="H196" i="25"/>
  <c r="H234" i="25"/>
  <c r="J234" i="25" s="1"/>
  <c r="I242" i="25"/>
  <c r="I252" i="25"/>
  <c r="K252" i="25" s="1"/>
  <c r="I280" i="25"/>
  <c r="K280" i="25" s="1"/>
  <c r="I308" i="25"/>
  <c r="I334" i="19"/>
  <c r="I176" i="19"/>
  <c r="J176" i="19" s="1"/>
  <c r="H106" i="19"/>
  <c r="K106" i="19" s="1"/>
  <c r="H114" i="23"/>
  <c r="H72" i="20"/>
  <c r="H188" i="20"/>
  <c r="H16" i="24"/>
  <c r="H34" i="24"/>
  <c r="H162" i="24"/>
  <c r="J218" i="24"/>
  <c r="H228" i="24"/>
  <c r="H320" i="24"/>
  <c r="J320" i="24" s="1"/>
  <c r="K328" i="24"/>
  <c r="H338" i="24"/>
  <c r="I378" i="24"/>
  <c r="K378" i="24" s="1"/>
  <c r="H18" i="25"/>
  <c r="J18" i="25" s="1"/>
  <c r="H134" i="25"/>
  <c r="H244" i="25"/>
  <c r="H254" i="25"/>
  <c r="J254" i="25" s="1"/>
  <c r="I357" i="25"/>
  <c r="K357" i="25" s="1"/>
  <c r="I312" i="19"/>
  <c r="I280" i="19"/>
  <c r="I248" i="19"/>
  <c r="I216" i="19"/>
  <c r="I196" i="19"/>
  <c r="I124" i="19"/>
  <c r="I104" i="19"/>
  <c r="I14" i="23"/>
  <c r="K14" i="23" s="1"/>
  <c r="I48" i="21"/>
  <c r="K48" i="21" s="1"/>
  <c r="I138" i="21"/>
  <c r="J138" i="21" s="1"/>
  <c r="I262" i="21"/>
  <c r="K262" i="21" s="1"/>
  <c r="I16" i="24"/>
  <c r="I26" i="24"/>
  <c r="K26" i="24" s="1"/>
  <c r="I34" i="24"/>
  <c r="I228" i="24"/>
  <c r="K228" i="24" s="1"/>
  <c r="H302" i="24"/>
  <c r="K302" i="24" s="1"/>
  <c r="I338" i="24"/>
  <c r="K338" i="24" s="1"/>
  <c r="J28" i="25"/>
  <c r="J38" i="25"/>
  <c r="I66" i="25"/>
  <c r="J124" i="25"/>
  <c r="I196" i="25"/>
  <c r="J196" i="25" s="1"/>
  <c r="J216" i="25"/>
  <c r="I244" i="25"/>
  <c r="I348" i="25"/>
  <c r="H364" i="25"/>
  <c r="J364" i="25" s="1"/>
  <c r="L364" i="25" s="1"/>
  <c r="K362" i="25"/>
  <c r="K350" i="25"/>
  <c r="K340" i="25"/>
  <c r="H332" i="25"/>
  <c r="J332" i="25" s="1"/>
  <c r="K308" i="25"/>
  <c r="H300" i="25"/>
  <c r="J300" i="25" s="1"/>
  <c r="K286" i="25"/>
  <c r="H268" i="25"/>
  <c r="J268" i="25" s="1"/>
  <c r="J264" i="25"/>
  <c r="K258" i="25"/>
  <c r="H236" i="25"/>
  <c r="J236" i="25" s="1"/>
  <c r="J232" i="25"/>
  <c r="K226" i="25"/>
  <c r="H204" i="25"/>
  <c r="J204" i="25" s="1"/>
  <c r="K198" i="25"/>
  <c r="K194" i="25"/>
  <c r="K190" i="25"/>
  <c r="K184" i="25"/>
  <c r="H172" i="25"/>
  <c r="J172" i="25" s="1"/>
  <c r="J168" i="25"/>
  <c r="K162" i="25"/>
  <c r="K154" i="25"/>
  <c r="K150" i="25"/>
  <c r="H152" i="25"/>
  <c r="J152" i="25" s="1"/>
  <c r="K148" i="25"/>
  <c r="H136" i="25"/>
  <c r="K134" i="25"/>
  <c r="J134" i="25"/>
  <c r="K128" i="25"/>
  <c r="K118" i="25"/>
  <c r="K108" i="25"/>
  <c r="K102" i="25"/>
  <c r="K100" i="25"/>
  <c r="K96" i="25"/>
  <c r="K90" i="25"/>
  <c r="K86" i="25"/>
  <c r="K78" i="25"/>
  <c r="H66" i="25"/>
  <c r="K58" i="25"/>
  <c r="K54" i="25"/>
  <c r="K44" i="25"/>
  <c r="K42" i="25"/>
  <c r="K38" i="25"/>
  <c r="K26" i="25"/>
  <c r="K14" i="25"/>
  <c r="J82" i="25"/>
  <c r="K82" i="25"/>
  <c r="J44" i="25"/>
  <c r="J78" i="25"/>
  <c r="J132" i="25"/>
  <c r="K132" i="25"/>
  <c r="K22" i="25"/>
  <c r="K28" i="25"/>
  <c r="K92" i="25"/>
  <c r="K124" i="25"/>
  <c r="K6" i="25"/>
  <c r="M7" i="25" s="1"/>
  <c r="K12" i="25"/>
  <c r="J80" i="25"/>
  <c r="J98" i="25"/>
  <c r="K98" i="25"/>
  <c r="K130" i="25"/>
  <c r="K36" i="25"/>
  <c r="I40" i="25"/>
  <c r="H40" i="25"/>
  <c r="K52" i="25"/>
  <c r="I56" i="25"/>
  <c r="H56" i="25"/>
  <c r="K106" i="25"/>
  <c r="J126" i="25"/>
  <c r="K20" i="25"/>
  <c r="I24" i="25"/>
  <c r="H24" i="25"/>
  <c r="J30" i="25"/>
  <c r="J42" i="25"/>
  <c r="J58" i="25"/>
  <c r="K84" i="25"/>
  <c r="J108" i="25"/>
  <c r="I8" i="25"/>
  <c r="H8" i="25"/>
  <c r="J26" i="25"/>
  <c r="J90" i="25"/>
  <c r="H72" i="25"/>
  <c r="J72" i="25" s="1"/>
  <c r="H88" i="25"/>
  <c r="J88" i="25" s="1"/>
  <c r="H104" i="25"/>
  <c r="J104" i="25" s="1"/>
  <c r="H120" i="25"/>
  <c r="K158" i="25"/>
  <c r="I178" i="25"/>
  <c r="K260" i="25"/>
  <c r="J260" i="25"/>
  <c r="H284" i="25"/>
  <c r="J284" i="25" s="1"/>
  <c r="K294" i="25"/>
  <c r="J294" i="25"/>
  <c r="I371" i="25"/>
  <c r="J166" i="25"/>
  <c r="H186" i="25"/>
  <c r="J186" i="25" s="1"/>
  <c r="J190" i="25"/>
  <c r="J308" i="25"/>
  <c r="H316" i="25"/>
  <c r="K348" i="25"/>
  <c r="H378" i="25"/>
  <c r="K144" i="25"/>
  <c r="K250" i="25"/>
  <c r="K324" i="25"/>
  <c r="J324" i="25"/>
  <c r="J340" i="25"/>
  <c r="H348" i="25"/>
  <c r="K202" i="25"/>
  <c r="H16" i="25"/>
  <c r="H32" i="25"/>
  <c r="H48" i="25"/>
  <c r="H64" i="25"/>
  <c r="J64" i="25" s="1"/>
  <c r="K188" i="25"/>
  <c r="K206" i="25"/>
  <c r="K212" i="25"/>
  <c r="I274" i="25"/>
  <c r="H282" i="25"/>
  <c r="J282" i="25" s="1"/>
  <c r="J286" i="25"/>
  <c r="K314" i="25"/>
  <c r="H34" i="25"/>
  <c r="J34" i="25" s="1"/>
  <c r="K248" i="25"/>
  <c r="K266" i="25"/>
  <c r="J302" i="25"/>
  <c r="I136" i="25"/>
  <c r="I142" i="25"/>
  <c r="K142" i="25" s="1"/>
  <c r="J154" i="25"/>
  <c r="K196" i="25"/>
  <c r="H220" i="25"/>
  <c r="K318" i="25"/>
  <c r="I338" i="25"/>
  <c r="H346" i="25"/>
  <c r="J350" i="25"/>
  <c r="I380" i="25"/>
  <c r="H380" i="25"/>
  <c r="H182" i="25"/>
  <c r="J182" i="25" s="1"/>
  <c r="H214" i="25"/>
  <c r="J214" i="25" s="1"/>
  <c r="H246" i="25"/>
  <c r="J246" i="25" s="1"/>
  <c r="H278" i="25"/>
  <c r="H310" i="25"/>
  <c r="H342" i="25"/>
  <c r="J342" i="25" s="1"/>
  <c r="H160" i="25"/>
  <c r="J160" i="25" s="1"/>
  <c r="H178" i="25"/>
  <c r="J178" i="25" s="1"/>
  <c r="H192" i="25"/>
  <c r="J192" i="25" s="1"/>
  <c r="H210" i="25"/>
  <c r="J210" i="25" s="1"/>
  <c r="H224" i="25"/>
  <c r="J224" i="25" s="1"/>
  <c r="H242" i="25"/>
  <c r="J242" i="25" s="1"/>
  <c r="H256" i="25"/>
  <c r="J256" i="25" s="1"/>
  <c r="H274" i="25"/>
  <c r="J274" i="25" s="1"/>
  <c r="H288" i="25"/>
  <c r="H306" i="25"/>
  <c r="J306" i="25" s="1"/>
  <c r="H320" i="25"/>
  <c r="J320" i="25" s="1"/>
  <c r="H338" i="25"/>
  <c r="H352" i="25"/>
  <c r="H371" i="25"/>
  <c r="I176" i="25"/>
  <c r="I208" i="25"/>
  <c r="I240" i="25"/>
  <c r="K240" i="25" s="1"/>
  <c r="I272" i="25"/>
  <c r="I304" i="25"/>
  <c r="K304" i="25" s="1"/>
  <c r="I336" i="25"/>
  <c r="I369" i="25"/>
  <c r="K369" i="25" s="1"/>
  <c r="J162" i="25"/>
  <c r="J194" i="25"/>
  <c r="J226" i="25"/>
  <c r="J258" i="25"/>
  <c r="J290" i="25"/>
  <c r="J322" i="25"/>
  <c r="I340" i="21"/>
  <c r="I336" i="21"/>
  <c r="I282" i="21"/>
  <c r="I290" i="21"/>
  <c r="J290" i="21" s="1"/>
  <c r="H324" i="21"/>
  <c r="H292" i="21"/>
  <c r="K292" i="21" s="1"/>
  <c r="I298" i="21"/>
  <c r="K298" i="21" s="1"/>
  <c r="I312" i="21"/>
  <c r="K312" i="21" s="1"/>
  <c r="H355" i="21"/>
  <c r="H338" i="21"/>
  <c r="J338" i="21" s="1"/>
  <c r="H306" i="21"/>
  <c r="H318" i="21"/>
  <c r="H286" i="21"/>
  <c r="H254" i="21"/>
  <c r="I246" i="21"/>
  <c r="K246" i="21" s="1"/>
  <c r="I316" i="21"/>
  <c r="J316" i="21" s="1"/>
  <c r="I338" i="21"/>
  <c r="H340" i="21"/>
  <c r="I346" i="21"/>
  <c r="I376" i="21"/>
  <c r="J376" i="21" s="1"/>
  <c r="L376" i="21" s="1"/>
  <c r="H326" i="21"/>
  <c r="K326" i="21" s="1"/>
  <c r="H278" i="21"/>
  <c r="I232" i="21"/>
  <c r="I104" i="21"/>
  <c r="J104" i="21" s="1"/>
  <c r="I72" i="21"/>
  <c r="J72" i="21" s="1"/>
  <c r="J355" i="24"/>
  <c r="L355" i="24" s="1"/>
  <c r="I254" i="24"/>
  <c r="K254" i="24" s="1"/>
  <c r="K359" i="24"/>
  <c r="I369" i="24"/>
  <c r="K369" i="24" s="1"/>
  <c r="J242" i="24"/>
  <c r="I224" i="24"/>
  <c r="I236" i="24"/>
  <c r="I166" i="24"/>
  <c r="I144" i="24"/>
  <c r="K144" i="24" s="1"/>
  <c r="I48" i="24"/>
  <c r="J48" i="24" s="1"/>
  <c r="I366" i="20"/>
  <c r="K366" i="20" s="1"/>
  <c r="I334" i="20"/>
  <c r="I320" i="20"/>
  <c r="I318" i="20"/>
  <c r="I302" i="20"/>
  <c r="J302" i="20" s="1"/>
  <c r="I292" i="20"/>
  <c r="K292" i="20" s="1"/>
  <c r="I284" i="20"/>
  <c r="I286" i="20"/>
  <c r="J286" i="20" s="1"/>
  <c r="I260" i="20"/>
  <c r="H142" i="20"/>
  <c r="H138" i="20"/>
  <c r="I80" i="20"/>
  <c r="I72" i="20"/>
  <c r="I238" i="20"/>
  <c r="K238" i="20" s="1"/>
  <c r="I328" i="20"/>
  <c r="I270" i="20"/>
  <c r="I324" i="20"/>
  <c r="I340" i="20"/>
  <c r="I232" i="20"/>
  <c r="K232" i="20" s="1"/>
  <c r="I359" i="19"/>
  <c r="H258" i="19"/>
  <c r="J258" i="19" s="1"/>
  <c r="I364" i="19"/>
  <c r="I378" i="19"/>
  <c r="H278" i="19"/>
  <c r="J278" i="19" s="1"/>
  <c r="I240" i="19"/>
  <c r="I369" i="19"/>
  <c r="H300" i="19"/>
  <c r="H288" i="19"/>
  <c r="H256" i="19"/>
  <c r="I380" i="23"/>
  <c r="I164" i="21"/>
  <c r="K164" i="21" s="1"/>
  <c r="I68" i="21"/>
  <c r="I76" i="21"/>
  <c r="K76" i="21" s="1"/>
  <c r="I132" i="21"/>
  <c r="K282" i="21"/>
  <c r="H359" i="21"/>
  <c r="I244" i="21"/>
  <c r="I302" i="21"/>
  <c r="I362" i="21"/>
  <c r="K362" i="21" s="1"/>
  <c r="I369" i="21"/>
  <c r="H376" i="21"/>
  <c r="H310" i="21"/>
  <c r="I168" i="21"/>
  <c r="H378" i="21"/>
  <c r="H194" i="21"/>
  <c r="K248" i="21"/>
  <c r="H274" i="21"/>
  <c r="K332" i="21"/>
  <c r="I108" i="21"/>
  <c r="K108" i="21" s="1"/>
  <c r="I120" i="21"/>
  <c r="J120" i="21" s="1"/>
  <c r="I196" i="21"/>
  <c r="I276" i="21"/>
  <c r="J282" i="21"/>
  <c r="I320" i="21"/>
  <c r="I22" i="21"/>
  <c r="I270" i="21"/>
  <c r="I373" i="21"/>
  <c r="J373" i="21" s="1"/>
  <c r="I383" i="21"/>
  <c r="I352" i="21"/>
  <c r="K352" i="21" s="1"/>
  <c r="I100" i="21"/>
  <c r="I150" i="21"/>
  <c r="K96" i="21"/>
  <c r="I18" i="21"/>
  <c r="J18" i="21" s="1"/>
  <c r="H34" i="21"/>
  <c r="I44" i="21"/>
  <c r="K44" i="21" s="1"/>
  <c r="H54" i="21"/>
  <c r="H74" i="21"/>
  <c r="H88" i="21"/>
  <c r="H122" i="21"/>
  <c r="H160" i="21"/>
  <c r="H198" i="21"/>
  <c r="H212" i="21"/>
  <c r="H276" i="21"/>
  <c r="I280" i="21"/>
  <c r="H294" i="21"/>
  <c r="H308" i="21"/>
  <c r="H328" i="21"/>
  <c r="H342" i="21"/>
  <c r="I380" i="21"/>
  <c r="K380" i="21" s="1"/>
  <c r="I8" i="21"/>
  <c r="H14" i="21"/>
  <c r="I34" i="21"/>
  <c r="H40" i="21"/>
  <c r="I54" i="21"/>
  <c r="I64" i="21"/>
  <c r="K64" i="21" s="1"/>
  <c r="I74" i="21"/>
  <c r="H98" i="21"/>
  <c r="I112" i="21"/>
  <c r="K112" i="21" s="1"/>
  <c r="I122" i="21"/>
  <c r="H132" i="21"/>
  <c r="H146" i="21"/>
  <c r="I160" i="21"/>
  <c r="K160" i="21" s="1"/>
  <c r="H166" i="21"/>
  <c r="J166" i="21" s="1"/>
  <c r="I184" i="21"/>
  <c r="K184" i="21" s="1"/>
  <c r="I198" i="21"/>
  <c r="I202" i="21"/>
  <c r="K202" i="21" s="1"/>
  <c r="H228" i="21"/>
  <c r="H242" i="21"/>
  <c r="I266" i="21"/>
  <c r="J266" i="21" s="1"/>
  <c r="I284" i="21"/>
  <c r="K284" i="21" s="1"/>
  <c r="I294" i="21"/>
  <c r="J294" i="21" s="1"/>
  <c r="H302" i="21"/>
  <c r="I328" i="21"/>
  <c r="I342" i="21"/>
  <c r="H357" i="21"/>
  <c r="I24" i="21"/>
  <c r="J24" i="21" s="1"/>
  <c r="I60" i="21"/>
  <c r="K60" i="21" s="1"/>
  <c r="I156" i="21"/>
  <c r="J156" i="21" s="1"/>
  <c r="I166" i="21"/>
  <c r="K166" i="21" s="1"/>
  <c r="I194" i="21"/>
  <c r="I208" i="21"/>
  <c r="I242" i="21"/>
  <c r="I252" i="21"/>
  <c r="J252" i="21" s="1"/>
  <c r="I314" i="21"/>
  <c r="J314" i="21" s="1"/>
  <c r="I378" i="21"/>
  <c r="K378" i="21" s="1"/>
  <c r="H16" i="21"/>
  <c r="H26" i="21"/>
  <c r="H66" i="21"/>
  <c r="I80" i="21"/>
  <c r="I90" i="21"/>
  <c r="K90" i="21" s="1"/>
  <c r="H100" i="21"/>
  <c r="H114" i="21"/>
  <c r="I124" i="21"/>
  <c r="J124" i="21" s="1"/>
  <c r="H134" i="21"/>
  <c r="H148" i="21"/>
  <c r="I162" i="21"/>
  <c r="K162" i="21" s="1"/>
  <c r="H168" i="21"/>
  <c r="H176" i="21"/>
  <c r="I200" i="21"/>
  <c r="K200" i="21" s="1"/>
  <c r="I214" i="21"/>
  <c r="K214" i="21" s="1"/>
  <c r="I224" i="21"/>
  <c r="K224" i="21" s="1"/>
  <c r="H230" i="21"/>
  <c r="H244" i="21"/>
  <c r="I258" i="21"/>
  <c r="K258" i="21" s="1"/>
  <c r="I278" i="21"/>
  <c r="I300" i="21"/>
  <c r="J300" i="21" s="1"/>
  <c r="I310" i="21"/>
  <c r="I330" i="21"/>
  <c r="K330" i="21" s="1"/>
  <c r="I344" i="21"/>
  <c r="J344" i="21" s="1"/>
  <c r="H383" i="21"/>
  <c r="K383" i="21"/>
  <c r="I42" i="21"/>
  <c r="K42" i="21" s="1"/>
  <c r="I172" i="21"/>
  <c r="K172" i="21" s="1"/>
  <c r="I176" i="21"/>
  <c r="K176" i="21" s="1"/>
  <c r="I210" i="21"/>
  <c r="J210" i="21" s="1"/>
  <c r="I230" i="21"/>
  <c r="I274" i="21"/>
  <c r="H102" i="21"/>
  <c r="H116" i="21"/>
  <c r="H136" i="21"/>
  <c r="H178" i="21"/>
  <c r="J178" i="21" s="1"/>
  <c r="I216" i="21"/>
  <c r="J216" i="21" s="1"/>
  <c r="I226" i="21"/>
  <c r="K226" i="21" s="1"/>
  <c r="H232" i="21"/>
  <c r="I236" i="21"/>
  <c r="K236" i="21" s="1"/>
  <c r="H246" i="21"/>
  <c r="H280" i="21"/>
  <c r="H288" i="21"/>
  <c r="H322" i="21"/>
  <c r="H336" i="21"/>
  <c r="J336" i="21" s="1"/>
  <c r="K340" i="21"/>
  <c r="I355" i="21"/>
  <c r="I359" i="21"/>
  <c r="K359" i="21" s="1"/>
  <c r="H286" i="20"/>
  <c r="I350" i="20"/>
  <c r="K350" i="20" s="1"/>
  <c r="I228" i="20"/>
  <c r="H272" i="20"/>
  <c r="J272" i="20" s="1"/>
  <c r="H282" i="20"/>
  <c r="H318" i="20"/>
  <c r="I14" i="20"/>
  <c r="K14" i="20" s="1"/>
  <c r="I120" i="20"/>
  <c r="K120" i="20" s="1"/>
  <c r="H136" i="20"/>
  <c r="H224" i="20"/>
  <c r="H294" i="20"/>
  <c r="I357" i="20"/>
  <c r="K357" i="20" s="1"/>
  <c r="H116" i="20"/>
  <c r="I188" i="20"/>
  <c r="I254" i="20"/>
  <c r="J254" i="20" s="1"/>
  <c r="I264" i="20"/>
  <c r="H369" i="20"/>
  <c r="J369" i="20" s="1"/>
  <c r="L369" i="20" s="1"/>
  <c r="I126" i="20"/>
  <c r="I168" i="20"/>
  <c r="H194" i="20"/>
  <c r="H6" i="20"/>
  <c r="H48" i="20"/>
  <c r="I58" i="20"/>
  <c r="J58" i="20" s="1"/>
  <c r="H80" i="20"/>
  <c r="I90" i="20"/>
  <c r="J90" i="20" s="1"/>
  <c r="H96" i="20"/>
  <c r="H164" i="20"/>
  <c r="I174" i="20"/>
  <c r="I184" i="20"/>
  <c r="K184" i="20" s="1"/>
  <c r="H200" i="20"/>
  <c r="J200" i="20" s="1"/>
  <c r="H276" i="20"/>
  <c r="H296" i="20"/>
  <c r="K296" i="20" s="1"/>
  <c r="H312" i="20"/>
  <c r="I376" i="20"/>
  <c r="H54" i="20"/>
  <c r="H86" i="20"/>
  <c r="I190" i="20"/>
  <c r="I200" i="20"/>
  <c r="I296" i="20"/>
  <c r="I312" i="20"/>
  <c r="I192" i="20"/>
  <c r="I182" i="20"/>
  <c r="I112" i="20"/>
  <c r="I16" i="20"/>
  <c r="I8" i="20"/>
  <c r="H8" i="20"/>
  <c r="J8" i="20" s="1"/>
  <c r="H22" i="20"/>
  <c r="H56" i="20"/>
  <c r="J56" i="20" s="1"/>
  <c r="H84" i="20"/>
  <c r="H104" i="20"/>
  <c r="H128" i="20"/>
  <c r="H148" i="20"/>
  <c r="H162" i="20"/>
  <c r="H182" i="20"/>
  <c r="H236" i="20"/>
  <c r="K236" i="20" s="1"/>
  <c r="H310" i="20"/>
  <c r="H342" i="20"/>
  <c r="I12" i="20"/>
  <c r="K12" i="20" s="1"/>
  <c r="H32" i="20"/>
  <c r="I46" i="20"/>
  <c r="K46" i="20" s="1"/>
  <c r="I56" i="20"/>
  <c r="I94" i="20"/>
  <c r="K94" i="20" s="1"/>
  <c r="I104" i="20"/>
  <c r="H124" i="20"/>
  <c r="K124" i="20" s="1"/>
  <c r="H134" i="20"/>
  <c r="H192" i="20"/>
  <c r="H212" i="20"/>
  <c r="I236" i="20"/>
  <c r="H246" i="20"/>
  <c r="H260" i="20"/>
  <c r="H284" i="20"/>
  <c r="H292" i="20"/>
  <c r="J292" i="20" s="1"/>
  <c r="H324" i="20"/>
  <c r="J324" i="20" s="1"/>
  <c r="H336" i="20"/>
  <c r="H357" i="20"/>
  <c r="J357" i="20" s="1"/>
  <c r="I362" i="20"/>
  <c r="H380" i="20"/>
  <c r="J380" i="20" s="1"/>
  <c r="K270" i="20"/>
  <c r="K62" i="20"/>
  <c r="K110" i="20"/>
  <c r="H366" i="20"/>
  <c r="K24" i="20"/>
  <c r="I42" i="20"/>
  <c r="K218" i="20"/>
  <c r="K228" i="20"/>
  <c r="H302" i="20"/>
  <c r="H326" i="20"/>
  <c r="H334" i="20"/>
  <c r="H348" i="20"/>
  <c r="H359" i="20"/>
  <c r="H364" i="20"/>
  <c r="J364" i="20" s="1"/>
  <c r="H373" i="20"/>
  <c r="I378" i="20"/>
  <c r="H20" i="20"/>
  <c r="H40" i="20"/>
  <c r="I76" i="20"/>
  <c r="K76" i="20" s="1"/>
  <c r="I204" i="20"/>
  <c r="H218" i="20"/>
  <c r="I248" i="20"/>
  <c r="J248" i="20" s="1"/>
  <c r="H266" i="20"/>
  <c r="K266" i="20" s="1"/>
  <c r="H298" i="20"/>
  <c r="K298" i="20" s="1"/>
  <c r="H308" i="20"/>
  <c r="H320" i="20"/>
  <c r="H340" i="20"/>
  <c r="I348" i="20"/>
  <c r="I373" i="20"/>
  <c r="K158" i="20"/>
  <c r="K222" i="20"/>
  <c r="H346" i="20"/>
  <c r="I30" i="20"/>
  <c r="I40" i="20"/>
  <c r="H88" i="20"/>
  <c r="H132" i="20"/>
  <c r="H152" i="20"/>
  <c r="J152" i="20" s="1"/>
  <c r="H156" i="20"/>
  <c r="H166" i="20"/>
  <c r="K190" i="20"/>
  <c r="H220" i="20"/>
  <c r="H230" i="20"/>
  <c r="H244" i="20"/>
  <c r="K262" i="20"/>
  <c r="H268" i="20"/>
  <c r="J268" i="20" s="1"/>
  <c r="H300" i="20"/>
  <c r="H332" i="20"/>
  <c r="H355" i="20"/>
  <c r="H36" i="20"/>
  <c r="I74" i="20"/>
  <c r="I78" i="20"/>
  <c r="J78" i="20" s="1"/>
  <c r="I88" i="20"/>
  <c r="H118" i="20"/>
  <c r="I142" i="20"/>
  <c r="K142" i="20" s="1"/>
  <c r="H176" i="20"/>
  <c r="H196" i="20"/>
  <c r="H216" i="20"/>
  <c r="K216" i="20" s="1"/>
  <c r="I220" i="20"/>
  <c r="I268" i="20"/>
  <c r="I300" i="20"/>
  <c r="I332" i="20"/>
  <c r="K332" i="20" s="1"/>
  <c r="I344" i="20"/>
  <c r="H132" i="23"/>
  <c r="H16" i="23"/>
  <c r="J16" i="23" s="1"/>
  <c r="I30" i="23"/>
  <c r="K30" i="23" s="1"/>
  <c r="J46" i="23"/>
  <c r="I64" i="23"/>
  <c r="I96" i="23"/>
  <c r="H134" i="23"/>
  <c r="K134" i="23" s="1"/>
  <c r="I162" i="23"/>
  <c r="J162" i="23" s="1"/>
  <c r="H174" i="23"/>
  <c r="J174" i="23" s="1"/>
  <c r="H188" i="23"/>
  <c r="J194" i="23"/>
  <c r="K212" i="23"/>
  <c r="I242" i="23"/>
  <c r="I258" i="23"/>
  <c r="H302" i="23"/>
  <c r="J302" i="23" s="1"/>
  <c r="H106" i="23"/>
  <c r="H144" i="23"/>
  <c r="H8" i="23"/>
  <c r="J8" i="23" s="1"/>
  <c r="H32" i="23"/>
  <c r="J32" i="23" s="1"/>
  <c r="H42" i="23"/>
  <c r="K42" i="23" s="1"/>
  <c r="I56" i="23"/>
  <c r="K56" i="23" s="1"/>
  <c r="H84" i="23"/>
  <c r="J84" i="23" s="1"/>
  <c r="H92" i="23"/>
  <c r="H100" i="23"/>
  <c r="J100" i="23" s="1"/>
  <c r="H126" i="23"/>
  <c r="J126" i="23" s="1"/>
  <c r="H154" i="23"/>
  <c r="K154" i="23" s="1"/>
  <c r="H164" i="23"/>
  <c r="H182" i="23"/>
  <c r="J182" i="23" s="1"/>
  <c r="H190" i="23"/>
  <c r="J190" i="23" s="1"/>
  <c r="H222" i="23"/>
  <c r="H260" i="23"/>
  <c r="K260" i="23" s="1"/>
  <c r="I290" i="23"/>
  <c r="H340" i="23"/>
  <c r="J340" i="23" s="1"/>
  <c r="J30" i="23"/>
  <c r="J110" i="23"/>
  <c r="J218" i="23"/>
  <c r="H22" i="23"/>
  <c r="J22" i="23" s="1"/>
  <c r="K26" i="23"/>
  <c r="I32" i="23"/>
  <c r="H62" i="23"/>
  <c r="K62" i="23" s="1"/>
  <c r="H66" i="23"/>
  <c r="I80" i="23"/>
  <c r="K80" i="23" s="1"/>
  <c r="H94" i="23"/>
  <c r="H98" i="23"/>
  <c r="J98" i="23" s="1"/>
  <c r="H102" i="23"/>
  <c r="H112" i="23"/>
  <c r="H150" i="23"/>
  <c r="J150" i="23" s="1"/>
  <c r="J172" i="23"/>
  <c r="H196" i="23"/>
  <c r="H210" i="23"/>
  <c r="H220" i="23"/>
  <c r="J220" i="23" s="1"/>
  <c r="K228" i="23"/>
  <c r="H250" i="23"/>
  <c r="K250" i="23" s="1"/>
  <c r="H276" i="23"/>
  <c r="H316" i="23"/>
  <c r="K316" i="23" s="1"/>
  <c r="H334" i="23"/>
  <c r="H350" i="23"/>
  <c r="J350" i="23" s="1"/>
  <c r="H14" i="23"/>
  <c r="J14" i="23" s="1"/>
  <c r="H18" i="23"/>
  <c r="J18" i="23" s="1"/>
  <c r="H48" i="23"/>
  <c r="J48" i="23" s="1"/>
  <c r="H58" i="23"/>
  <c r="J58" i="23" s="1"/>
  <c r="H72" i="23"/>
  <c r="H90" i="23"/>
  <c r="H108" i="23"/>
  <c r="I112" i="23"/>
  <c r="H122" i="23"/>
  <c r="I136" i="23"/>
  <c r="J136" i="23" s="1"/>
  <c r="H170" i="23"/>
  <c r="H178" i="23"/>
  <c r="K178" i="23" s="1"/>
  <c r="H202" i="23"/>
  <c r="J202" i="23" s="1"/>
  <c r="I210" i="23"/>
  <c r="K210" i="23" s="1"/>
  <c r="H230" i="23"/>
  <c r="J230" i="23" s="1"/>
  <c r="H292" i="23"/>
  <c r="J292" i="23" s="1"/>
  <c r="H306" i="23"/>
  <c r="I72" i="23"/>
  <c r="J72" i="23" s="1"/>
  <c r="J80" i="23"/>
  <c r="J142" i="23"/>
  <c r="H156" i="23"/>
  <c r="K156" i="23" s="1"/>
  <c r="I178" i="23"/>
  <c r="H184" i="23"/>
  <c r="J184" i="23" s="1"/>
  <c r="H206" i="23"/>
  <c r="H246" i="23"/>
  <c r="H262" i="23"/>
  <c r="J262" i="23" s="1"/>
  <c r="H298" i="23"/>
  <c r="J298" i="23" s="1"/>
  <c r="H312" i="23"/>
  <c r="J312" i="23" s="1"/>
  <c r="H364" i="23"/>
  <c r="I376" i="23"/>
  <c r="J352" i="24"/>
  <c r="I350" i="24"/>
  <c r="K350" i="24" s="1"/>
  <c r="K342" i="24"/>
  <c r="I336" i="24"/>
  <c r="K336" i="24" s="1"/>
  <c r="J330" i="24"/>
  <c r="I326" i="24"/>
  <c r="K326" i="24" s="1"/>
  <c r="J314" i="24"/>
  <c r="I310" i="24"/>
  <c r="K310" i="24" s="1"/>
  <c r="I306" i="24"/>
  <c r="I304" i="24"/>
  <c r="K304" i="24" s="1"/>
  <c r="J298" i="24"/>
  <c r="I294" i="24"/>
  <c r="I288" i="24"/>
  <c r="I278" i="24"/>
  <c r="I272" i="24"/>
  <c r="I268" i="24"/>
  <c r="K268" i="24" s="1"/>
  <c r="I262" i="24"/>
  <c r="K262" i="24" s="1"/>
  <c r="I256" i="24"/>
  <c r="I246" i="24"/>
  <c r="K246" i="24" s="1"/>
  <c r="I240" i="24"/>
  <c r="I238" i="24"/>
  <c r="K238" i="24" s="1"/>
  <c r="I230" i="24"/>
  <c r="J226" i="24"/>
  <c r="I208" i="24"/>
  <c r="J208" i="24" s="1"/>
  <c r="I204" i="24"/>
  <c r="K204" i="24" s="1"/>
  <c r="J202" i="24"/>
  <c r="I198" i="24"/>
  <c r="K198" i="24" s="1"/>
  <c r="I192" i="24"/>
  <c r="I182" i="24"/>
  <c r="J182" i="24" s="1"/>
  <c r="I176" i="24"/>
  <c r="J176" i="24" s="1"/>
  <c r="I172" i="24"/>
  <c r="I168" i="24"/>
  <c r="J164" i="24"/>
  <c r="I162" i="24"/>
  <c r="I160" i="24"/>
  <c r="I156" i="24"/>
  <c r="K156" i="24" s="1"/>
  <c r="J148" i="24"/>
  <c r="I136" i="24"/>
  <c r="I134" i="24"/>
  <c r="I128" i="24"/>
  <c r="K128" i="24" s="1"/>
  <c r="I120" i="24"/>
  <c r="J114" i="24"/>
  <c r="J110" i="24"/>
  <c r="I108" i="24"/>
  <c r="I96" i="24"/>
  <c r="J88" i="24"/>
  <c r="I86" i="24"/>
  <c r="K84" i="24"/>
  <c r="I80" i="24"/>
  <c r="K80" i="24" s="1"/>
  <c r="J78" i="24"/>
  <c r="I76" i="24"/>
  <c r="J70" i="24"/>
  <c r="J68" i="24"/>
  <c r="I64" i="24"/>
  <c r="J64" i="24" s="1"/>
  <c r="I60" i="24"/>
  <c r="J54" i="24"/>
  <c r="J52" i="24"/>
  <c r="J50" i="24"/>
  <c r="J46" i="24"/>
  <c r="I44" i="24"/>
  <c r="J38" i="24"/>
  <c r="I32" i="24"/>
  <c r="J32" i="24" s="1"/>
  <c r="J24" i="24"/>
  <c r="I22" i="24"/>
  <c r="K22" i="24" s="1"/>
  <c r="I18" i="24"/>
  <c r="K18" i="24" s="1"/>
  <c r="I14" i="24"/>
  <c r="I12" i="24"/>
  <c r="K12" i="24" s="1"/>
  <c r="J10" i="24"/>
  <c r="I6" i="24"/>
  <c r="K6" i="24" s="1"/>
  <c r="M7" i="24" s="1"/>
  <c r="M9" i="24" s="1"/>
  <c r="M11" i="24" s="1"/>
  <c r="J8" i="24"/>
  <c r="I366" i="21"/>
  <c r="K366" i="21" s="1"/>
  <c r="I350" i="21"/>
  <c r="K350" i="21" s="1"/>
  <c r="K346" i="21"/>
  <c r="J346" i="21"/>
  <c r="I334" i="21"/>
  <c r="K334" i="21" s="1"/>
  <c r="J326" i="21"/>
  <c r="I324" i="21"/>
  <c r="K324" i="21" s="1"/>
  <c r="I318" i="21"/>
  <c r="K318" i="21" s="1"/>
  <c r="I308" i="21"/>
  <c r="I304" i="21"/>
  <c r="J296" i="21"/>
  <c r="I292" i="21"/>
  <c r="I288" i="21"/>
  <c r="I286" i="21"/>
  <c r="I272" i="21"/>
  <c r="I268" i="21"/>
  <c r="I260" i="21"/>
  <c r="I256" i="21"/>
  <c r="J248" i="21"/>
  <c r="I240" i="21"/>
  <c r="I234" i="21"/>
  <c r="K234" i="21" s="1"/>
  <c r="I228" i="21"/>
  <c r="I220" i="21"/>
  <c r="I218" i="21"/>
  <c r="I212" i="21"/>
  <c r="I206" i="21"/>
  <c r="J206" i="21" s="1"/>
  <c r="I204" i="21"/>
  <c r="K204" i="21" s="1"/>
  <c r="I192" i="21"/>
  <c r="I180" i="21"/>
  <c r="K180" i="21" s="1"/>
  <c r="I170" i="21"/>
  <c r="K170" i="21" s="1"/>
  <c r="I152" i="21"/>
  <c r="J152" i="21" s="1"/>
  <c r="J154" i="21"/>
  <c r="I148" i="21"/>
  <c r="I146" i="21"/>
  <c r="J146" i="21" s="1"/>
  <c r="I136" i="21"/>
  <c r="K136" i="21" s="1"/>
  <c r="I134" i="21"/>
  <c r="I130" i="21"/>
  <c r="J130" i="21" s="1"/>
  <c r="J128" i="21"/>
  <c r="I118" i="21"/>
  <c r="K118" i="21" s="1"/>
  <c r="I116" i="21"/>
  <c r="I114" i="21"/>
  <c r="J106" i="21"/>
  <c r="I102" i="21"/>
  <c r="I98" i="21"/>
  <c r="J96" i="21"/>
  <c r="I88" i="21"/>
  <c r="I86" i="21"/>
  <c r="I84" i="21"/>
  <c r="J84" i="21" s="1"/>
  <c r="I82" i="21"/>
  <c r="K82" i="21" s="1"/>
  <c r="J70" i="21"/>
  <c r="I66" i="21"/>
  <c r="J66" i="21" s="1"/>
  <c r="J58" i="21"/>
  <c r="I56" i="21"/>
  <c r="K56" i="21" s="1"/>
  <c r="I52" i="21"/>
  <c r="J52" i="21" s="1"/>
  <c r="I50" i="21"/>
  <c r="K50" i="21" s="1"/>
  <c r="I40" i="21"/>
  <c r="K40" i="21" s="1"/>
  <c r="I38" i="21"/>
  <c r="I36" i="21"/>
  <c r="K36" i="21" s="1"/>
  <c r="I30" i="21"/>
  <c r="J30" i="21" s="1"/>
  <c r="I32" i="21"/>
  <c r="I28" i="21"/>
  <c r="J28" i="21" s="1"/>
  <c r="I26" i="21"/>
  <c r="K20" i="21"/>
  <c r="I16" i="21"/>
  <c r="I14" i="21"/>
  <c r="I12" i="21"/>
  <c r="J12" i="21" s="1"/>
  <c r="I10" i="21"/>
  <c r="K10" i="21" s="1"/>
  <c r="I6" i="21"/>
  <c r="J130" i="24"/>
  <c r="K100" i="24"/>
  <c r="K46" i="24"/>
  <c r="K82" i="24"/>
  <c r="J82" i="24"/>
  <c r="K52" i="24"/>
  <c r="K78" i="24"/>
  <c r="K70" i="24"/>
  <c r="H86" i="24"/>
  <c r="I122" i="24"/>
  <c r="H14" i="24"/>
  <c r="K34" i="24"/>
  <c r="H44" i="24"/>
  <c r="K66" i="24"/>
  <c r="H76" i="24"/>
  <c r="J94" i="24"/>
  <c r="H122" i="24"/>
  <c r="H136" i="24"/>
  <c r="I150" i="24"/>
  <c r="K150" i="24" s="1"/>
  <c r="H168" i="24"/>
  <c r="J178" i="24"/>
  <c r="J84" i="24"/>
  <c r="I106" i="24"/>
  <c r="K106" i="24" s="1"/>
  <c r="H134" i="24"/>
  <c r="J140" i="24"/>
  <c r="J362" i="24"/>
  <c r="L362" i="24" s="1"/>
  <c r="J92" i="24"/>
  <c r="K54" i="24"/>
  <c r="H112" i="24"/>
  <c r="H120" i="24"/>
  <c r="H160" i="24"/>
  <c r="K316" i="24"/>
  <c r="K38" i="24"/>
  <c r="H184" i="24"/>
  <c r="I184" i="24"/>
  <c r="I58" i="24"/>
  <c r="K58" i="24" s="1"/>
  <c r="J174" i="24"/>
  <c r="I42" i="24"/>
  <c r="K42" i="24" s="1"/>
  <c r="I74" i="24"/>
  <c r="K74" i="24" s="1"/>
  <c r="I90" i="24"/>
  <c r="K90" i="24" s="1"/>
  <c r="J124" i="24"/>
  <c r="I154" i="24"/>
  <c r="K154" i="24" s="1"/>
  <c r="J188" i="24"/>
  <c r="I222" i="24"/>
  <c r="H60" i="24"/>
  <c r="H96" i="24"/>
  <c r="K118" i="24"/>
  <c r="H108" i="24"/>
  <c r="I138" i="24"/>
  <c r="K138" i="24" s="1"/>
  <c r="J196" i="24"/>
  <c r="K196" i="24"/>
  <c r="J282" i="24"/>
  <c r="I158" i="24"/>
  <c r="K158" i="24" s="1"/>
  <c r="I190" i="24"/>
  <c r="K190" i="24" s="1"/>
  <c r="H224" i="24"/>
  <c r="H236" i="24"/>
  <c r="J236" i="24" s="1"/>
  <c r="I270" i="24"/>
  <c r="I274" i="24"/>
  <c r="H284" i="24"/>
  <c r="H288" i="24"/>
  <c r="K314" i="24"/>
  <c r="I334" i="24"/>
  <c r="K242" i="24"/>
  <c r="J250" i="24"/>
  <c r="J266" i="24"/>
  <c r="J348" i="24"/>
  <c r="K371" i="24"/>
  <c r="I206" i="24"/>
  <c r="K206" i="24" s="1"/>
  <c r="K218" i="24"/>
  <c r="H240" i="24"/>
  <c r="H252" i="24"/>
  <c r="H268" i="24"/>
  <c r="H272" i="24"/>
  <c r="K298" i="24"/>
  <c r="K308" i="24"/>
  <c r="I318" i="24"/>
  <c r="I322" i="24"/>
  <c r="K322" i="24" s="1"/>
  <c r="H332" i="24"/>
  <c r="J332" i="24" s="1"/>
  <c r="H336" i="24"/>
  <c r="J366" i="24"/>
  <c r="K170" i="24"/>
  <c r="J180" i="24"/>
  <c r="H192" i="24"/>
  <c r="J192" i="24" s="1"/>
  <c r="J200" i="24"/>
  <c r="H204" i="24"/>
  <c r="K210" i="24"/>
  <c r="I248" i="24"/>
  <c r="K248" i="24" s="1"/>
  <c r="H364" i="24"/>
  <c r="J364" i="24" s="1"/>
  <c r="H369" i="24"/>
  <c r="H380" i="24"/>
  <c r="K226" i="24"/>
  <c r="I286" i="24"/>
  <c r="K286" i="24" s="1"/>
  <c r="I290" i="24"/>
  <c r="J296" i="24"/>
  <c r="K320" i="24"/>
  <c r="J338" i="24"/>
  <c r="K355" i="24"/>
  <c r="I352" i="20"/>
  <c r="I330" i="20"/>
  <c r="I326" i="20"/>
  <c r="I314" i="20"/>
  <c r="I310" i="20"/>
  <c r="I304" i="20"/>
  <c r="J304" i="20" s="1"/>
  <c r="I294" i="20"/>
  <c r="I288" i="20"/>
  <c r="K288" i="20" s="1"/>
  <c r="I278" i="20"/>
  <c r="K278" i="20" s="1"/>
  <c r="I256" i="20"/>
  <c r="I250" i="20"/>
  <c r="K250" i="20" s="1"/>
  <c r="I246" i="20"/>
  <c r="I240" i="20"/>
  <c r="J240" i="20" s="1"/>
  <c r="I234" i="20"/>
  <c r="K234" i="20" s="1"/>
  <c r="I230" i="20"/>
  <c r="I224" i="20"/>
  <c r="I212" i="20"/>
  <c r="K212" i="20" s="1"/>
  <c r="I214" i="20"/>
  <c r="I210" i="20"/>
  <c r="I208" i="20"/>
  <c r="J208" i="20" s="1"/>
  <c r="I202" i="20"/>
  <c r="I196" i="20"/>
  <c r="I198" i="20"/>
  <c r="J198" i="20" s="1"/>
  <c r="I186" i="20"/>
  <c r="K186" i="20" s="1"/>
  <c r="J184" i="20"/>
  <c r="I180" i="20"/>
  <c r="K180" i="20" s="1"/>
  <c r="I176" i="20"/>
  <c r="J176" i="20" s="1"/>
  <c r="I172" i="20"/>
  <c r="I170" i="20"/>
  <c r="K170" i="20" s="1"/>
  <c r="I166" i="20"/>
  <c r="I160" i="20"/>
  <c r="I154" i="20"/>
  <c r="K154" i="20" s="1"/>
  <c r="I156" i="20"/>
  <c r="K156" i="20" s="1"/>
  <c r="I150" i="20"/>
  <c r="K150" i="20" s="1"/>
  <c r="I148" i="20"/>
  <c r="I144" i="20"/>
  <c r="J144" i="20" s="1"/>
  <c r="I140" i="20"/>
  <c r="I138" i="20"/>
  <c r="K138" i="20" s="1"/>
  <c r="J136" i="20"/>
  <c r="I134" i="20"/>
  <c r="J134" i="20" s="1"/>
  <c r="I132" i="20"/>
  <c r="I130" i="20"/>
  <c r="I128" i="20"/>
  <c r="J128" i="20" s="1"/>
  <c r="J124" i="20"/>
  <c r="I122" i="20"/>
  <c r="J122" i="20" s="1"/>
  <c r="I116" i="20"/>
  <c r="I118" i="20"/>
  <c r="I108" i="20"/>
  <c r="I106" i="20"/>
  <c r="I100" i="20"/>
  <c r="I102" i="20"/>
  <c r="J102" i="20" s="1"/>
  <c r="I98" i="20"/>
  <c r="I96" i="20"/>
  <c r="I86" i="20"/>
  <c r="J86" i="20" s="1"/>
  <c r="I70" i="20"/>
  <c r="J70" i="20" s="1"/>
  <c r="I64" i="20"/>
  <c r="I54" i="20"/>
  <c r="J54" i="20" s="1"/>
  <c r="I48" i="20"/>
  <c r="J48" i="20" s="1"/>
  <c r="I38" i="20"/>
  <c r="I32" i="20"/>
  <c r="I26" i="20"/>
  <c r="K26" i="20" s="1"/>
  <c r="J24" i="20"/>
  <c r="I22" i="20"/>
  <c r="H270" i="23"/>
  <c r="H282" i="23"/>
  <c r="J282" i="23" s="1"/>
  <c r="H296" i="23"/>
  <c r="H310" i="23"/>
  <c r="H324" i="23"/>
  <c r="K324" i="23" s="1"/>
  <c r="H338" i="23"/>
  <c r="H244" i="23"/>
  <c r="K244" i="23" s="1"/>
  <c r="K248" i="23"/>
  <c r="H258" i="23"/>
  <c r="J258" i="23" s="1"/>
  <c r="H268" i="23"/>
  <c r="J268" i="23" s="1"/>
  <c r="H272" i="23"/>
  <c r="H318" i="23"/>
  <c r="J318" i="23" s="1"/>
  <c r="H330" i="23"/>
  <c r="I338" i="23"/>
  <c r="H376" i="23"/>
  <c r="H286" i="23"/>
  <c r="J286" i="23" s="1"/>
  <c r="I306" i="23"/>
  <c r="J371" i="23"/>
  <c r="H254" i="23"/>
  <c r="J254" i="23" s="1"/>
  <c r="H266" i="23"/>
  <c r="J266" i="23" s="1"/>
  <c r="I274" i="23"/>
  <c r="J274" i="23" s="1"/>
  <c r="H280" i="23"/>
  <c r="J280" i="23" s="1"/>
  <c r="H294" i="23"/>
  <c r="J294" i="23" s="1"/>
  <c r="H308" i="23"/>
  <c r="J308" i="23" s="1"/>
  <c r="K312" i="23"/>
  <c r="H322" i="23"/>
  <c r="H332" i="23"/>
  <c r="K332" i="23" s="1"/>
  <c r="H336" i="23"/>
  <c r="H346" i="23"/>
  <c r="J346" i="23" s="1"/>
  <c r="H348" i="23"/>
  <c r="J348" i="23" s="1"/>
  <c r="H355" i="23"/>
  <c r="H242" i="23"/>
  <c r="H252" i="23"/>
  <c r="H314" i="23"/>
  <c r="I322" i="23"/>
  <c r="I355" i="23"/>
  <c r="J290" i="23"/>
  <c r="H236" i="23"/>
  <c r="J236" i="23" s="1"/>
  <c r="H232" i="23"/>
  <c r="J232" i="23" s="1"/>
  <c r="H234" i="23"/>
  <c r="J234" i="23" s="1"/>
  <c r="H362" i="23"/>
  <c r="H357" i="23"/>
  <c r="J357" i="23" s="1"/>
  <c r="H378" i="23"/>
  <c r="H373" i="23"/>
  <c r="H366" i="23"/>
  <c r="K366" i="23" s="1"/>
  <c r="H380" i="23"/>
  <c r="J188" i="21"/>
  <c r="K188" i="21"/>
  <c r="H6" i="21"/>
  <c r="H22" i="21"/>
  <c r="J48" i="21"/>
  <c r="J20" i="21"/>
  <c r="K120" i="21"/>
  <c r="K132" i="21"/>
  <c r="K182" i="21"/>
  <c r="J182" i="21"/>
  <c r="K92" i="21"/>
  <c r="J92" i="21"/>
  <c r="K140" i="21"/>
  <c r="J140" i="21"/>
  <c r="I46" i="21"/>
  <c r="K46" i="21" s="1"/>
  <c r="I186" i="21"/>
  <c r="H186" i="21"/>
  <c r="K146" i="21"/>
  <c r="K58" i="21"/>
  <c r="I62" i="21"/>
  <c r="H62" i="21"/>
  <c r="K70" i="21"/>
  <c r="I78" i="21"/>
  <c r="H78" i="21"/>
  <c r="I94" i="21"/>
  <c r="H94" i="21"/>
  <c r="K106" i="21"/>
  <c r="I110" i="21"/>
  <c r="H110" i="21"/>
  <c r="I126" i="21"/>
  <c r="H126" i="21"/>
  <c r="K138" i="21"/>
  <c r="I142" i="21"/>
  <c r="H142" i="21"/>
  <c r="K154" i="21"/>
  <c r="I158" i="21"/>
  <c r="H158" i="21"/>
  <c r="I250" i="21"/>
  <c r="H250" i="21"/>
  <c r="H192" i="21"/>
  <c r="I222" i="21"/>
  <c r="H256" i="21"/>
  <c r="J258" i="21"/>
  <c r="J332" i="21"/>
  <c r="J371" i="21"/>
  <c r="I306" i="21"/>
  <c r="H220" i="21"/>
  <c r="H270" i="21"/>
  <c r="J270" i="21" s="1"/>
  <c r="I322" i="21"/>
  <c r="K322" i="21" s="1"/>
  <c r="I190" i="21"/>
  <c r="K190" i="21" s="1"/>
  <c r="H218" i="21"/>
  <c r="I254" i="21"/>
  <c r="H196" i="21"/>
  <c r="H260" i="21"/>
  <c r="J260" i="21" s="1"/>
  <c r="H268" i="21"/>
  <c r="H272" i="21"/>
  <c r="H304" i="21"/>
  <c r="I174" i="21"/>
  <c r="K174" i="21" s="1"/>
  <c r="H208" i="21"/>
  <c r="I238" i="21"/>
  <c r="K238" i="21" s="1"/>
  <c r="K296" i="21"/>
  <c r="H320" i="21"/>
  <c r="H369" i="21"/>
  <c r="J369" i="21" s="1"/>
  <c r="L369" i="21" s="1"/>
  <c r="K373" i="21"/>
  <c r="I34" i="20"/>
  <c r="H34" i="20"/>
  <c r="J60" i="20"/>
  <c r="K78" i="20"/>
  <c r="I82" i="20"/>
  <c r="H82" i="20"/>
  <c r="I6" i="20"/>
  <c r="K6" i="20" s="1"/>
  <c r="M7" i="20" s="1"/>
  <c r="J10" i="20"/>
  <c r="H16" i="20"/>
  <c r="I20" i="20"/>
  <c r="K20" i="20" s="1"/>
  <c r="I28" i="20"/>
  <c r="K28" i="20" s="1"/>
  <c r="H64" i="20"/>
  <c r="I68" i="20"/>
  <c r="I114" i="20"/>
  <c r="I146" i="20"/>
  <c r="J158" i="20"/>
  <c r="I50" i="20"/>
  <c r="H50" i="20"/>
  <c r="J110" i="20"/>
  <c r="J142" i="20"/>
  <c r="I36" i="20"/>
  <c r="H108" i="20"/>
  <c r="H112" i="20"/>
  <c r="I44" i="20"/>
  <c r="J62" i="20"/>
  <c r="I84" i="20"/>
  <c r="I18" i="20"/>
  <c r="H18" i="20"/>
  <c r="I66" i="20"/>
  <c r="H66" i="20"/>
  <c r="J120" i="20"/>
  <c r="I52" i="20"/>
  <c r="K52" i="20" s="1"/>
  <c r="K152" i="20"/>
  <c r="J206" i="20"/>
  <c r="J218" i="20"/>
  <c r="J270" i="20"/>
  <c r="I274" i="20"/>
  <c r="H274" i="20"/>
  <c r="H98" i="20"/>
  <c r="H114" i="20"/>
  <c r="H130" i="20"/>
  <c r="H146" i="20"/>
  <c r="J222" i="20"/>
  <c r="K248" i="20"/>
  <c r="I258" i="20"/>
  <c r="H258" i="20"/>
  <c r="I322" i="20"/>
  <c r="H322" i="20"/>
  <c r="K373" i="20"/>
  <c r="I162" i="20"/>
  <c r="K162" i="20" s="1"/>
  <c r="I226" i="20"/>
  <c r="H226" i="20"/>
  <c r="I276" i="20"/>
  <c r="H172" i="20"/>
  <c r="I242" i="20"/>
  <c r="H242" i="20"/>
  <c r="I306" i="20"/>
  <c r="H306" i="20"/>
  <c r="H352" i="20"/>
  <c r="I178" i="20"/>
  <c r="K178" i="20" s="1"/>
  <c r="J228" i="20"/>
  <c r="K252" i="20"/>
  <c r="K316" i="20"/>
  <c r="J190" i="20"/>
  <c r="I290" i="20"/>
  <c r="H290" i="20"/>
  <c r="J330" i="20"/>
  <c r="H338" i="20"/>
  <c r="H371" i="20"/>
  <c r="I164" i="20"/>
  <c r="I194" i="20"/>
  <c r="K194" i="20" s="1"/>
  <c r="H210" i="20"/>
  <c r="I244" i="20"/>
  <c r="H256" i="20"/>
  <c r="I308" i="20"/>
  <c r="I355" i="20"/>
  <c r="K54" i="23"/>
  <c r="K84" i="23"/>
  <c r="K150" i="23"/>
  <c r="K172" i="23"/>
  <c r="K200" i="23"/>
  <c r="K220" i="23"/>
  <c r="K284" i="23"/>
  <c r="K22" i="23"/>
  <c r="K120" i="23"/>
  <c r="K46" i="23"/>
  <c r="K264" i="23"/>
  <c r="K296" i="23"/>
  <c r="K300" i="23"/>
  <c r="K104" i="23"/>
  <c r="K371" i="23"/>
  <c r="K50" i="23"/>
  <c r="K34" i="23"/>
  <c r="J26" i="23"/>
  <c r="J54" i="23"/>
  <c r="J10" i="23"/>
  <c r="I36" i="23"/>
  <c r="I60" i="23"/>
  <c r="K74" i="23"/>
  <c r="J128" i="23"/>
  <c r="H36" i="23"/>
  <c r="K138" i="23"/>
  <c r="H28" i="23"/>
  <c r="J28" i="23" s="1"/>
  <c r="H52" i="23"/>
  <c r="J52" i="23" s="1"/>
  <c r="K78" i="23"/>
  <c r="I20" i="23"/>
  <c r="I68" i="23"/>
  <c r="K82" i="23"/>
  <c r="J148" i="23"/>
  <c r="J154" i="23"/>
  <c r="H6" i="23"/>
  <c r="J6" i="23" s="1"/>
  <c r="L6" i="23" s="1"/>
  <c r="H38" i="23"/>
  <c r="J38" i="23" s="1"/>
  <c r="J92" i="23"/>
  <c r="K92" i="23"/>
  <c r="H130" i="23"/>
  <c r="H146" i="23"/>
  <c r="J146" i="23" s="1"/>
  <c r="K180" i="23"/>
  <c r="I160" i="23"/>
  <c r="H160" i="23"/>
  <c r="H352" i="23"/>
  <c r="J352" i="23" s="1"/>
  <c r="I176" i="23"/>
  <c r="H176" i="23"/>
  <c r="I192" i="23"/>
  <c r="H192" i="23"/>
  <c r="I224" i="23"/>
  <c r="H224" i="23"/>
  <c r="I240" i="23"/>
  <c r="H240" i="23"/>
  <c r="I256" i="23"/>
  <c r="H256" i="23"/>
  <c r="J284" i="23"/>
  <c r="K288" i="23"/>
  <c r="J300" i="23"/>
  <c r="K304" i="23"/>
  <c r="J316" i="23"/>
  <c r="K320" i="23"/>
  <c r="H124" i="23"/>
  <c r="J124" i="23" s="1"/>
  <c r="H140" i="23"/>
  <c r="J140" i="23" s="1"/>
  <c r="H158" i="23"/>
  <c r="K194" i="23"/>
  <c r="K214" i="23"/>
  <c r="K226" i="23"/>
  <c r="K246" i="23"/>
  <c r="K278" i="23"/>
  <c r="K290" i="23"/>
  <c r="K373" i="23"/>
  <c r="J373" i="23"/>
  <c r="K186" i="23"/>
  <c r="J200" i="23"/>
  <c r="J212" i="23"/>
  <c r="J228" i="23"/>
  <c r="J248" i="23"/>
  <c r="J264" i="23"/>
  <c r="K286" i="23"/>
  <c r="J296" i="23"/>
  <c r="K302" i="23"/>
  <c r="J324" i="23"/>
  <c r="H369" i="23"/>
  <c r="H166" i="23"/>
  <c r="J166" i="23" s="1"/>
  <c r="H326" i="23"/>
  <c r="H342" i="23"/>
  <c r="J342" i="23" s="1"/>
  <c r="H359" i="23"/>
  <c r="H168" i="23"/>
  <c r="J168" i="23" s="1"/>
  <c r="H216" i="23"/>
  <c r="J216" i="23" s="1"/>
  <c r="H328" i="23"/>
  <c r="J328" i="23" s="1"/>
  <c r="H344" i="23"/>
  <c r="H312" i="19"/>
  <c r="H286" i="19"/>
  <c r="J286" i="19" s="1"/>
  <c r="H276" i="19"/>
  <c r="J276" i="19" s="1"/>
  <c r="H266" i="19"/>
  <c r="H240" i="19"/>
  <c r="H378" i="19"/>
  <c r="J378" i="19" s="1"/>
  <c r="I371" i="19"/>
  <c r="H359" i="19"/>
  <c r="K359" i="19" s="1"/>
  <c r="H336" i="19"/>
  <c r="J336" i="19" s="1"/>
  <c r="H296" i="19"/>
  <c r="H260" i="19"/>
  <c r="J260" i="19" s="1"/>
  <c r="H352" i="19"/>
  <c r="K352" i="19" s="1"/>
  <c r="H371" i="19"/>
  <c r="H290" i="19"/>
  <c r="H280" i="19"/>
  <c r="I376" i="19"/>
  <c r="H364" i="19"/>
  <c r="I357" i="19"/>
  <c r="H320" i="19"/>
  <c r="H310" i="19"/>
  <c r="H376" i="19"/>
  <c r="H357" i="19"/>
  <c r="H314" i="19"/>
  <c r="K314" i="19" s="1"/>
  <c r="I380" i="19"/>
  <c r="H369" i="19"/>
  <c r="K369" i="19" s="1"/>
  <c r="I362" i="19"/>
  <c r="H268" i="19"/>
  <c r="J268" i="19" s="1"/>
  <c r="H348" i="19"/>
  <c r="H380" i="19"/>
  <c r="I373" i="19"/>
  <c r="K373" i="19" s="1"/>
  <c r="H362" i="19"/>
  <c r="I355" i="19"/>
  <c r="K355" i="19" s="1"/>
  <c r="H236" i="19"/>
  <c r="J236" i="19" s="1"/>
  <c r="H230" i="19"/>
  <c r="J230" i="19" s="1"/>
  <c r="H228" i="19"/>
  <c r="J228" i="19" s="1"/>
  <c r="I350" i="19"/>
  <c r="H330" i="19"/>
  <c r="J330" i="19" s="1"/>
  <c r="H326" i="19"/>
  <c r="H346" i="19"/>
  <c r="J346" i="19" s="1"/>
  <c r="H338" i="19"/>
  <c r="K338" i="19" s="1"/>
  <c r="H328" i="19"/>
  <c r="H350" i="19"/>
  <c r="H342" i="19"/>
  <c r="I342" i="19"/>
  <c r="I340" i="19"/>
  <c r="H334" i="19"/>
  <c r="J334" i="19" s="1"/>
  <c r="H322" i="19"/>
  <c r="H332" i="19"/>
  <c r="K332" i="19" s="1"/>
  <c r="J170" i="19"/>
  <c r="H318" i="19"/>
  <c r="H304" i="19"/>
  <c r="J304" i="19" s="1"/>
  <c r="H294" i="19"/>
  <c r="J294" i="19" s="1"/>
  <c r="H284" i="19"/>
  <c r="J284" i="19" s="1"/>
  <c r="H274" i="19"/>
  <c r="H250" i="19"/>
  <c r="H224" i="19"/>
  <c r="H200" i="19"/>
  <c r="H144" i="19"/>
  <c r="J144" i="19" s="1"/>
  <c r="H134" i="19"/>
  <c r="J134" i="19" s="1"/>
  <c r="H124" i="19"/>
  <c r="J124" i="19" s="1"/>
  <c r="H308" i="19"/>
  <c r="J308" i="19" s="1"/>
  <c r="H184" i="19"/>
  <c r="H114" i="19"/>
  <c r="J114" i="19" s="1"/>
  <c r="I302" i="19"/>
  <c r="I272" i="19"/>
  <c r="K272" i="19" s="1"/>
  <c r="I198" i="19"/>
  <c r="J178" i="19"/>
  <c r="I172" i="19"/>
  <c r="H148" i="19"/>
  <c r="J148" i="19" s="1"/>
  <c r="H204" i="19"/>
  <c r="J204" i="19" s="1"/>
  <c r="H316" i="19"/>
  <c r="H302" i="19"/>
  <c r="H292" i="19"/>
  <c r="J292" i="19" s="1"/>
  <c r="H272" i="19"/>
  <c r="H248" i="19"/>
  <c r="I232" i="19"/>
  <c r="H218" i="19"/>
  <c r="H198" i="19"/>
  <c r="H172" i="19"/>
  <c r="H132" i="19"/>
  <c r="J132" i="19" s="1"/>
  <c r="H108" i="19"/>
  <c r="J108" i="19" s="1"/>
  <c r="H298" i="19"/>
  <c r="K298" i="19" s="1"/>
  <c r="H264" i="19"/>
  <c r="J264" i="19" s="1"/>
  <c r="H234" i="19"/>
  <c r="J234" i="19" s="1"/>
  <c r="H214" i="19"/>
  <c r="K214" i="19" s="1"/>
  <c r="H194" i="19"/>
  <c r="K194" i="19" s="1"/>
  <c r="H154" i="19"/>
  <c r="J154" i="19" s="1"/>
  <c r="H100" i="19"/>
  <c r="J100" i="19" s="1"/>
  <c r="H306" i="19"/>
  <c r="J306" i="19" s="1"/>
  <c r="H282" i="19"/>
  <c r="H262" i="19"/>
  <c r="J262" i="19" s="1"/>
  <c r="H252" i="19"/>
  <c r="K252" i="19" s="1"/>
  <c r="H242" i="19"/>
  <c r="J242" i="19" s="1"/>
  <c r="H232" i="19"/>
  <c r="H212" i="19"/>
  <c r="K212" i="19" s="1"/>
  <c r="H192" i="19"/>
  <c r="H182" i="19"/>
  <c r="J182" i="19" s="1"/>
  <c r="H162" i="19"/>
  <c r="J162" i="19" s="1"/>
  <c r="H152" i="19"/>
  <c r="J152" i="19" s="1"/>
  <c r="I146" i="19"/>
  <c r="I136" i="19"/>
  <c r="K136" i="19" s="1"/>
  <c r="H122" i="19"/>
  <c r="K122" i="19" s="1"/>
  <c r="H112" i="19"/>
  <c r="K112" i="19" s="1"/>
  <c r="H98" i="19"/>
  <c r="H244" i="19"/>
  <c r="J244" i="19" s="1"/>
  <c r="H164" i="19"/>
  <c r="J164" i="19" s="1"/>
  <c r="H128" i="19"/>
  <c r="H90" i="19"/>
  <c r="J90" i="19" s="1"/>
  <c r="H62" i="19"/>
  <c r="J62" i="19" s="1"/>
  <c r="H84" i="19"/>
  <c r="H74" i="19"/>
  <c r="K74" i="19" s="1"/>
  <c r="H88" i="19"/>
  <c r="J88" i="19" s="1"/>
  <c r="I96" i="19"/>
  <c r="H92" i="19"/>
  <c r="J92" i="19" s="1"/>
  <c r="H82" i="19"/>
  <c r="K82" i="19" s="1"/>
  <c r="H64" i="19"/>
  <c r="K64" i="19" s="1"/>
  <c r="H66" i="19"/>
  <c r="J66" i="19" s="1"/>
  <c r="H72" i="19"/>
  <c r="K324" i="19"/>
  <c r="K300" i="19"/>
  <c r="K260" i="19"/>
  <c r="K246" i="19"/>
  <c r="K210" i="19"/>
  <c r="H208" i="19"/>
  <c r="K196" i="19"/>
  <c r="K176" i="19"/>
  <c r="K168" i="19"/>
  <c r="K166" i="19"/>
  <c r="K160" i="19"/>
  <c r="K156" i="19"/>
  <c r="H118" i="19"/>
  <c r="J102" i="19"/>
  <c r="K102" i="19"/>
  <c r="H96" i="19"/>
  <c r="H80" i="19"/>
  <c r="J80" i="19" s="1"/>
  <c r="H340" i="19"/>
  <c r="J300" i="19"/>
  <c r="J324" i="19"/>
  <c r="H222" i="19"/>
  <c r="I222" i="19"/>
  <c r="H110" i="19"/>
  <c r="I110" i="19"/>
  <c r="H94" i="19"/>
  <c r="I94" i="19"/>
  <c r="H238" i="19"/>
  <c r="I238" i="19"/>
  <c r="K180" i="19"/>
  <c r="J160" i="19"/>
  <c r="K150" i="19"/>
  <c r="H126" i="19"/>
  <c r="J126" i="19" s="1"/>
  <c r="I288" i="19"/>
  <c r="K288" i="19" s="1"/>
  <c r="H254" i="19"/>
  <c r="I254" i="19"/>
  <c r="J210" i="19"/>
  <c r="I192" i="19"/>
  <c r="K170" i="19"/>
  <c r="H158" i="19"/>
  <c r="I158" i="19"/>
  <c r="H142" i="19"/>
  <c r="J142" i="19" s="1"/>
  <c r="J138" i="19"/>
  <c r="J106" i="19"/>
  <c r="J70" i="19"/>
  <c r="H270" i="19"/>
  <c r="I270" i="19"/>
  <c r="J76" i="19"/>
  <c r="K76" i="19"/>
  <c r="J246" i="19"/>
  <c r="J196" i="19"/>
  <c r="K190" i="19"/>
  <c r="H174" i="19"/>
  <c r="J174" i="19" s="1"/>
  <c r="J166" i="19"/>
  <c r="H78" i="19"/>
  <c r="J78" i="19" s="1"/>
  <c r="I78" i="19"/>
  <c r="J212" i="19"/>
  <c r="H206" i="19"/>
  <c r="I206" i="19"/>
  <c r="K178" i="19"/>
  <c r="J168" i="19"/>
  <c r="I118" i="19"/>
  <c r="I208" i="19"/>
  <c r="I18" i="19"/>
  <c r="I34" i="19"/>
  <c r="I50" i="19"/>
  <c r="H60" i="19"/>
  <c r="H58" i="19"/>
  <c r="H46" i="19"/>
  <c r="H44" i="19"/>
  <c r="H36" i="19"/>
  <c r="H30" i="19"/>
  <c r="H32" i="19"/>
  <c r="H28" i="19"/>
  <c r="H26" i="19"/>
  <c r="H20" i="19"/>
  <c r="H54" i="19"/>
  <c r="K54" i="19" s="1"/>
  <c r="H52" i="19"/>
  <c r="H42" i="19"/>
  <c r="J42" i="19" s="1"/>
  <c r="H40" i="19"/>
  <c r="J40" i="19" s="1"/>
  <c r="H38" i="19"/>
  <c r="J38" i="19" s="1"/>
  <c r="I32" i="19"/>
  <c r="I26" i="19"/>
  <c r="I20" i="19"/>
  <c r="H18" i="19"/>
  <c r="J18" i="19" s="1"/>
  <c r="H24" i="19"/>
  <c r="H22" i="19"/>
  <c r="H34" i="19"/>
  <c r="I46" i="19"/>
  <c r="I58" i="19"/>
  <c r="H56" i="19"/>
  <c r="I44" i="19"/>
  <c r="I36" i="19"/>
  <c r="I60" i="19"/>
  <c r="H48" i="19"/>
  <c r="H50" i="19"/>
  <c r="I30" i="19"/>
  <c r="I28" i="19"/>
  <c r="J326" i="19" l="1"/>
  <c r="K326" i="19"/>
  <c r="K296" i="25"/>
  <c r="J296" i="25"/>
  <c r="K348" i="21"/>
  <c r="J348" i="21"/>
  <c r="J116" i="19"/>
  <c r="K116" i="19"/>
  <c r="J318" i="19"/>
  <c r="K318" i="19"/>
  <c r="K170" i="25"/>
  <c r="J170" i="25"/>
  <c r="K222" i="25"/>
  <c r="J222" i="25"/>
  <c r="K140" i="19"/>
  <c r="K72" i="23"/>
  <c r="J116" i="21"/>
  <c r="J282" i="20"/>
  <c r="K282" i="20"/>
  <c r="J174" i="25"/>
  <c r="K130" i="21"/>
  <c r="K96" i="23"/>
  <c r="J120" i="25"/>
  <c r="J114" i="23"/>
  <c r="K114" i="23"/>
  <c r="J146" i="25"/>
  <c r="J274" i="19"/>
  <c r="K274" i="19"/>
  <c r="J102" i="23"/>
  <c r="K102" i="23"/>
  <c r="K48" i="23"/>
  <c r="J164" i="23"/>
  <c r="K164" i="23"/>
  <c r="K236" i="23"/>
  <c r="K20" i="24"/>
  <c r="L357" i="24"/>
  <c r="L359" i="24" s="1"/>
  <c r="K334" i="25"/>
  <c r="K369" i="20"/>
  <c r="K264" i="20"/>
  <c r="J180" i="25"/>
  <c r="J292" i="25"/>
  <c r="K344" i="25"/>
  <c r="K200" i="24"/>
  <c r="K76" i="25"/>
  <c r="J76" i="25"/>
  <c r="J152" i="23"/>
  <c r="K206" i="23"/>
  <c r="J206" i="23"/>
  <c r="K230" i="25"/>
  <c r="J230" i="25"/>
  <c r="K94" i="23"/>
  <c r="J94" i="23"/>
  <c r="J366" i="19"/>
  <c r="K366" i="19"/>
  <c r="K18" i="23"/>
  <c r="K280" i="23"/>
  <c r="J144" i="21"/>
  <c r="K144" i="21"/>
  <c r="K188" i="19"/>
  <c r="K98" i="23"/>
  <c r="K264" i="21"/>
  <c r="K294" i="23"/>
  <c r="K30" i="20"/>
  <c r="J30" i="20"/>
  <c r="K104" i="20"/>
  <c r="J258" i="24"/>
  <c r="K86" i="19"/>
  <c r="J86" i="19"/>
  <c r="K190" i="23"/>
  <c r="K350" i="23"/>
  <c r="J116" i="25"/>
  <c r="K116" i="25"/>
  <c r="J64" i="19"/>
  <c r="K38" i="20"/>
  <c r="J106" i="23"/>
  <c r="J132" i="23"/>
  <c r="K346" i="20"/>
  <c r="J346" i="20"/>
  <c r="K378" i="20"/>
  <c r="J188" i="20"/>
  <c r="K104" i="24"/>
  <c r="J104" i="24"/>
  <c r="K120" i="19"/>
  <c r="J120" i="19"/>
  <c r="K146" i="19"/>
  <c r="J146" i="19"/>
  <c r="J364" i="21"/>
  <c r="K364" i="21"/>
  <c r="J102" i="24"/>
  <c r="K102" i="24"/>
  <c r="K44" i="23"/>
  <c r="K24" i="23"/>
  <c r="J24" i="23"/>
  <c r="J68" i="19"/>
  <c r="K68" i="19"/>
  <c r="J198" i="23"/>
  <c r="K198" i="23"/>
  <c r="K244" i="21"/>
  <c r="J116" i="23"/>
  <c r="K116" i="23"/>
  <c r="J369" i="23"/>
  <c r="L369" i="23" s="1"/>
  <c r="K84" i="20"/>
  <c r="J272" i="23"/>
  <c r="K118" i="23"/>
  <c r="J376" i="20"/>
  <c r="L376" i="20" s="1"/>
  <c r="J138" i="25"/>
  <c r="J262" i="25"/>
  <c r="J228" i="25"/>
  <c r="K228" i="25"/>
  <c r="J104" i="19"/>
  <c r="K104" i="19"/>
  <c r="J140" i="25"/>
  <c r="K140" i="25"/>
  <c r="K280" i="20"/>
  <c r="J86" i="23"/>
  <c r="K86" i="23"/>
  <c r="K376" i="24"/>
  <c r="J376" i="24"/>
  <c r="L376" i="24" s="1"/>
  <c r="J186" i="24"/>
  <c r="K126" i="20"/>
  <c r="J126" i="20"/>
  <c r="K66" i="19"/>
  <c r="J222" i="23"/>
  <c r="K222" i="23"/>
  <c r="J344" i="20"/>
  <c r="K344" i="20"/>
  <c r="J214" i="24"/>
  <c r="K214" i="24"/>
  <c r="J226" i="19"/>
  <c r="K266" i="19"/>
  <c r="K36" i="20"/>
  <c r="K198" i="19"/>
  <c r="J364" i="19"/>
  <c r="J380" i="24"/>
  <c r="J376" i="25"/>
  <c r="L376" i="25" s="1"/>
  <c r="K230" i="23"/>
  <c r="J242" i="23"/>
  <c r="J246" i="21"/>
  <c r="K298" i="25"/>
  <c r="J280" i="19"/>
  <c r="K204" i="23"/>
  <c r="K270" i="25"/>
  <c r="J250" i="23"/>
  <c r="J88" i="21"/>
  <c r="J40" i="24"/>
  <c r="J122" i="23"/>
  <c r="J232" i="21"/>
  <c r="K166" i="24"/>
  <c r="J326" i="25"/>
  <c r="K24" i="19"/>
  <c r="J72" i="19"/>
  <c r="J316" i="19"/>
  <c r="J250" i="19"/>
  <c r="J328" i="19"/>
  <c r="J296" i="19"/>
  <c r="J326" i="23"/>
  <c r="K208" i="23"/>
  <c r="K136" i="23"/>
  <c r="K68" i="20"/>
  <c r="J160" i="21"/>
  <c r="J60" i="21"/>
  <c r="J362" i="23"/>
  <c r="L362" i="23" s="1"/>
  <c r="J32" i="20"/>
  <c r="K330" i="20"/>
  <c r="K132" i="24"/>
  <c r="K38" i="21"/>
  <c r="J292" i="21"/>
  <c r="K256" i="24"/>
  <c r="J144" i="23"/>
  <c r="J74" i="20"/>
  <c r="K168" i="20"/>
  <c r="J355" i="25"/>
  <c r="L355" i="25" s="1"/>
  <c r="K72" i="24"/>
  <c r="J40" i="23"/>
  <c r="J188" i="19"/>
  <c r="J371" i="20"/>
  <c r="L371" i="20" s="1"/>
  <c r="K290" i="24"/>
  <c r="J334" i="23"/>
  <c r="K66" i="23"/>
  <c r="K362" i="20"/>
  <c r="K8" i="21"/>
  <c r="J346" i="25"/>
  <c r="K110" i="25"/>
  <c r="K276" i="25"/>
  <c r="J48" i="19"/>
  <c r="J320" i="19"/>
  <c r="K336" i="21"/>
  <c r="K90" i="20"/>
  <c r="K334" i="24"/>
  <c r="J144" i="24"/>
  <c r="K364" i="23"/>
  <c r="K359" i="20"/>
  <c r="K174" i="20"/>
  <c r="K156" i="25"/>
  <c r="K112" i="25"/>
  <c r="K16" i="24"/>
  <c r="J52" i="19"/>
  <c r="J84" i="19"/>
  <c r="K322" i="19"/>
  <c r="K357" i="19"/>
  <c r="K262" i="23"/>
  <c r="J134" i="23"/>
  <c r="J338" i="20"/>
  <c r="J314" i="23"/>
  <c r="J310" i="23"/>
  <c r="K140" i="20"/>
  <c r="K240" i="21"/>
  <c r="J28" i="24"/>
  <c r="K276" i="23"/>
  <c r="J188" i="23"/>
  <c r="J348" i="20"/>
  <c r="J336" i="20"/>
  <c r="K194" i="21"/>
  <c r="K340" i="20"/>
  <c r="K336" i="25"/>
  <c r="K56" i="25"/>
  <c r="K244" i="25"/>
  <c r="K88" i="23"/>
  <c r="J70" i="25"/>
  <c r="K68" i="21"/>
  <c r="J218" i="19"/>
  <c r="K144" i="20"/>
  <c r="K186" i="19"/>
  <c r="J100" i="20"/>
  <c r="K86" i="24"/>
  <c r="J184" i="19"/>
  <c r="J312" i="19"/>
  <c r="J342" i="20"/>
  <c r="J344" i="23"/>
  <c r="K76" i="23"/>
  <c r="K272" i="25"/>
  <c r="J246" i="23"/>
  <c r="K312" i="20"/>
  <c r="K68" i="23"/>
  <c r="K364" i="25"/>
  <c r="K92" i="20"/>
  <c r="J282" i="19"/>
  <c r="J272" i="19"/>
  <c r="J344" i="19"/>
  <c r="J266" i="20"/>
  <c r="J238" i="20"/>
  <c r="J380" i="21"/>
  <c r="K254" i="21"/>
  <c r="J376" i="23"/>
  <c r="L376" i="23" s="1"/>
  <c r="J22" i="20"/>
  <c r="J214" i="20"/>
  <c r="K274" i="24"/>
  <c r="J32" i="21"/>
  <c r="K112" i="23"/>
  <c r="J196" i="23"/>
  <c r="K64" i="23"/>
  <c r="J156" i="20"/>
  <c r="K200" i="20"/>
  <c r="J357" i="21"/>
  <c r="K122" i="21"/>
  <c r="J168" i="21"/>
  <c r="K72" i="20"/>
  <c r="K176" i="25"/>
  <c r="J359" i="25"/>
  <c r="K342" i="25"/>
  <c r="K330" i="25"/>
  <c r="J292" i="24"/>
  <c r="K178" i="24"/>
  <c r="K310" i="19"/>
  <c r="K150" i="21"/>
  <c r="K306" i="23"/>
  <c r="J378" i="25"/>
  <c r="L378" i="25" s="1"/>
  <c r="K36" i="24"/>
  <c r="K202" i="19"/>
  <c r="K156" i="21"/>
  <c r="K302" i="20"/>
  <c r="K328" i="20"/>
  <c r="J130" i="23"/>
  <c r="K106" i="20"/>
  <c r="J200" i="25"/>
  <c r="J34" i="19"/>
  <c r="K220" i="19"/>
  <c r="J200" i="19"/>
  <c r="K350" i="19"/>
  <c r="J348" i="19"/>
  <c r="J359" i="23"/>
  <c r="K100" i="23"/>
  <c r="J378" i="23"/>
  <c r="L378" i="23" s="1"/>
  <c r="J336" i="23"/>
  <c r="J160" i="20"/>
  <c r="J252" i="24"/>
  <c r="K270" i="24"/>
  <c r="K222" i="24"/>
  <c r="K286" i="21"/>
  <c r="K376" i="21"/>
  <c r="K108" i="23"/>
  <c r="K42" i="20"/>
  <c r="J371" i="25"/>
  <c r="J310" i="25"/>
  <c r="K254" i="25"/>
  <c r="J316" i="25"/>
  <c r="J328" i="25"/>
  <c r="J122" i="25"/>
  <c r="K276" i="24"/>
  <c r="J70" i="23"/>
  <c r="J190" i="19"/>
  <c r="K318" i="24"/>
  <c r="J170" i="23"/>
  <c r="K56" i="19"/>
  <c r="J128" i="19"/>
  <c r="J270" i="23"/>
  <c r="J369" i="24"/>
  <c r="L369" i="24" s="1"/>
  <c r="L371" i="24" s="1"/>
  <c r="L373" i="24" s="1"/>
  <c r="K86" i="21"/>
  <c r="J248" i="19"/>
  <c r="J290" i="19"/>
  <c r="J256" i="19"/>
  <c r="K208" i="25"/>
  <c r="J22" i="19"/>
  <c r="J252" i="19"/>
  <c r="J98" i="19"/>
  <c r="J224" i="19"/>
  <c r="K276" i="20"/>
  <c r="J330" i="23"/>
  <c r="K116" i="20"/>
  <c r="J172" i="24"/>
  <c r="K90" i="23"/>
  <c r="J204" i="20"/>
  <c r="J278" i="21"/>
  <c r="K80" i="21"/>
  <c r="J198" i="21"/>
  <c r="J352" i="25"/>
  <c r="J278" i="25"/>
  <c r="J220" i="25"/>
  <c r="K234" i="25"/>
  <c r="J348" i="25"/>
  <c r="J312" i="25"/>
  <c r="K300" i="24"/>
  <c r="J312" i="24"/>
  <c r="J260" i="24"/>
  <c r="J366" i="25"/>
  <c r="L366" i="25" s="1"/>
  <c r="J346" i="24"/>
  <c r="J340" i="24"/>
  <c r="J284" i="24"/>
  <c r="J276" i="24"/>
  <c r="K250" i="24"/>
  <c r="K332" i="24"/>
  <c r="K324" i="24"/>
  <c r="J264" i="24"/>
  <c r="K258" i="24"/>
  <c r="J302" i="24"/>
  <c r="J254" i="24"/>
  <c r="K260" i="24"/>
  <c r="K306" i="24"/>
  <c r="K292" i="24"/>
  <c r="K232" i="24"/>
  <c r="J228" i="24"/>
  <c r="J224" i="24"/>
  <c r="K220" i="24"/>
  <c r="J216" i="24"/>
  <c r="J212" i="24"/>
  <c r="J152" i="24"/>
  <c r="K142" i="24"/>
  <c r="J126" i="24"/>
  <c r="J116" i="24"/>
  <c r="K98" i="24"/>
  <c r="J62" i="24"/>
  <c r="J56" i="24"/>
  <c r="K32" i="24"/>
  <c r="J30" i="24"/>
  <c r="J26" i="24"/>
  <c r="J22" i="24"/>
  <c r="J16" i="24"/>
  <c r="J350" i="21"/>
  <c r="J42" i="21"/>
  <c r="J288" i="21"/>
  <c r="K272" i="24"/>
  <c r="K18" i="25"/>
  <c r="J238" i="25"/>
  <c r="J302" i="19"/>
  <c r="J276" i="23"/>
  <c r="J192" i="23"/>
  <c r="K336" i="20"/>
  <c r="J216" i="20"/>
  <c r="K326" i="20"/>
  <c r="K48" i="24"/>
  <c r="K174" i="23"/>
  <c r="J40" i="25"/>
  <c r="K94" i="25"/>
  <c r="K324" i="20"/>
  <c r="J296" i="20"/>
  <c r="J132" i="21"/>
  <c r="J260" i="23"/>
  <c r="J176" i="23"/>
  <c r="J108" i="23"/>
  <c r="K196" i="23"/>
  <c r="K355" i="23"/>
  <c r="K230" i="20"/>
  <c r="J298" i="21"/>
  <c r="K288" i="24"/>
  <c r="K58" i="23"/>
  <c r="K88" i="20"/>
  <c r="K310" i="21"/>
  <c r="L378" i="24"/>
  <c r="L380" i="24" s="1"/>
  <c r="K58" i="20"/>
  <c r="J204" i="24"/>
  <c r="J342" i="21"/>
  <c r="J164" i="25"/>
  <c r="K164" i="20"/>
  <c r="K224" i="20"/>
  <c r="J42" i="23"/>
  <c r="J14" i="20"/>
  <c r="K108" i="24"/>
  <c r="K328" i="21"/>
  <c r="J80" i="20"/>
  <c r="K274" i="23"/>
  <c r="J298" i="20"/>
  <c r="J38" i="20"/>
  <c r="K184" i="24"/>
  <c r="K116" i="24"/>
  <c r="K60" i="24"/>
  <c r="K168" i="24"/>
  <c r="K302" i="21"/>
  <c r="K46" i="25"/>
  <c r="J34" i="24"/>
  <c r="J216" i="19"/>
  <c r="K126" i="23"/>
  <c r="K272" i="20"/>
  <c r="J10" i="21"/>
  <c r="J252" i="23"/>
  <c r="K380" i="24"/>
  <c r="J340" i="21"/>
  <c r="K332" i="25"/>
  <c r="J208" i="25"/>
  <c r="J244" i="25"/>
  <c r="K344" i="24"/>
  <c r="K84" i="19"/>
  <c r="J355" i="19"/>
  <c r="K308" i="20"/>
  <c r="K380" i="23"/>
  <c r="J312" i="20"/>
  <c r="K114" i="25"/>
  <c r="K122" i="25"/>
  <c r="J112" i="23"/>
  <c r="K274" i="21"/>
  <c r="J338" i="25"/>
  <c r="J130" i="19"/>
  <c r="J373" i="19"/>
  <c r="J232" i="20"/>
  <c r="K306" i="21"/>
  <c r="J306" i="23"/>
  <c r="K96" i="20"/>
  <c r="K196" i="20"/>
  <c r="K122" i="24"/>
  <c r="J300" i="20"/>
  <c r="K268" i="25"/>
  <c r="J66" i="25"/>
  <c r="J226" i="23"/>
  <c r="J378" i="24"/>
  <c r="J357" i="19"/>
  <c r="K256" i="23"/>
  <c r="K266" i="21"/>
  <c r="J150" i="21"/>
  <c r="J357" i="25"/>
  <c r="J280" i="25"/>
  <c r="J12" i="23"/>
  <c r="J50" i="19"/>
  <c r="K62" i="19"/>
  <c r="J74" i="19"/>
  <c r="J314" i="19"/>
  <c r="J369" i="19"/>
  <c r="J136" i="19"/>
  <c r="K318" i="23"/>
  <c r="K266" i="23"/>
  <c r="J240" i="23"/>
  <c r="K278" i="21"/>
  <c r="J262" i="21"/>
  <c r="K148" i="20"/>
  <c r="J294" i="20"/>
  <c r="K76" i="24"/>
  <c r="K268" i="20"/>
  <c r="K8" i="20"/>
  <c r="M9" i="20" s="1"/>
  <c r="M11" i="20" s="1"/>
  <c r="M13" i="20" s="1"/>
  <c r="M15" i="20" s="1"/>
  <c r="J288" i="25"/>
  <c r="J50" i="25"/>
  <c r="K162" i="23"/>
  <c r="K230" i="19"/>
  <c r="K134" i="19"/>
  <c r="K364" i="19"/>
  <c r="J376" i="19"/>
  <c r="K268" i="23"/>
  <c r="K136" i="24"/>
  <c r="J340" i="20"/>
  <c r="K168" i="21"/>
  <c r="K198" i="21"/>
  <c r="J318" i="20"/>
  <c r="K74" i="25"/>
  <c r="J10" i="25"/>
  <c r="J380" i="25"/>
  <c r="L380" i="25"/>
  <c r="K320" i="25"/>
  <c r="K310" i="25"/>
  <c r="K306" i="25"/>
  <c r="K300" i="25"/>
  <c r="K284" i="25"/>
  <c r="K282" i="25"/>
  <c r="K278" i="25"/>
  <c r="K236" i="25"/>
  <c r="K204" i="25"/>
  <c r="K172" i="25"/>
  <c r="K160" i="25"/>
  <c r="K152" i="25"/>
  <c r="K120" i="25"/>
  <c r="K66" i="25"/>
  <c r="K24" i="25"/>
  <c r="K8" i="25"/>
  <c r="M9" i="25" s="1"/>
  <c r="M11" i="25" s="1"/>
  <c r="M13" i="25" s="1"/>
  <c r="M15" i="25" s="1"/>
  <c r="K224" i="25"/>
  <c r="K380" i="25"/>
  <c r="J32" i="25"/>
  <c r="K32" i="25"/>
  <c r="K246" i="25"/>
  <c r="J336" i="25"/>
  <c r="K371" i="25"/>
  <c r="K182" i="25"/>
  <c r="J24" i="25"/>
  <c r="J56" i="25"/>
  <c r="K214" i="25"/>
  <c r="J16" i="25"/>
  <c r="K16" i="25"/>
  <c r="K242" i="25"/>
  <c r="K210" i="25"/>
  <c r="K316" i="25"/>
  <c r="K186" i="25"/>
  <c r="J48" i="25"/>
  <c r="K48" i="25"/>
  <c r="K288" i="25"/>
  <c r="J240" i="25"/>
  <c r="J142" i="25"/>
  <c r="J304" i="25"/>
  <c r="K178" i="25"/>
  <c r="K88" i="25"/>
  <c r="K192" i="25"/>
  <c r="K338" i="25"/>
  <c r="J136" i="25"/>
  <c r="K136" i="25"/>
  <c r="K274" i="25"/>
  <c r="K378" i="25"/>
  <c r="J176" i="25"/>
  <c r="K352" i="25"/>
  <c r="J272" i="25"/>
  <c r="J369" i="25"/>
  <c r="L369" i="25" s="1"/>
  <c r="K40" i="25"/>
  <c r="K64" i="25"/>
  <c r="K34" i="25"/>
  <c r="K256" i="25"/>
  <c r="K346" i="25"/>
  <c r="K220" i="25"/>
  <c r="J8" i="25"/>
  <c r="L8" i="25" s="1"/>
  <c r="K104" i="25"/>
  <c r="K72" i="25"/>
  <c r="J352" i="21"/>
  <c r="K316" i="21"/>
  <c r="K314" i="21"/>
  <c r="J312" i="21"/>
  <c r="J310" i="21"/>
  <c r="K290" i="21"/>
  <c r="J272" i="21"/>
  <c r="K338" i="21"/>
  <c r="K344" i="21"/>
  <c r="K355" i="21"/>
  <c r="J383" i="21"/>
  <c r="L383" i="21" s="1"/>
  <c r="J244" i="21"/>
  <c r="J240" i="21"/>
  <c r="J226" i="21"/>
  <c r="J200" i="21"/>
  <c r="J172" i="21"/>
  <c r="J108" i="21"/>
  <c r="K104" i="21"/>
  <c r="J100" i="21"/>
  <c r="J76" i="21"/>
  <c r="K72" i="21"/>
  <c r="J262" i="24"/>
  <c r="J306" i="24"/>
  <c r="J166" i="24"/>
  <c r="J80" i="24"/>
  <c r="K64" i="24"/>
  <c r="J6" i="24"/>
  <c r="L6" i="24" s="1"/>
  <c r="L8" i="24" s="1"/>
  <c r="L10" i="24" s="1"/>
  <c r="J366" i="20"/>
  <c r="J350" i="20"/>
  <c r="J334" i="20"/>
  <c r="K318" i="20"/>
  <c r="J320" i="20"/>
  <c r="K300" i="20"/>
  <c r="K286" i="20"/>
  <c r="K284" i="20"/>
  <c r="K260" i="20"/>
  <c r="K254" i="20"/>
  <c r="K208" i="20"/>
  <c r="K204" i="20"/>
  <c r="K188" i="20"/>
  <c r="J180" i="20"/>
  <c r="J174" i="20"/>
  <c r="J116" i="20"/>
  <c r="J112" i="20"/>
  <c r="J104" i="20"/>
  <c r="J98" i="20"/>
  <c r="J88" i="20"/>
  <c r="K80" i="20"/>
  <c r="J72" i="20"/>
  <c r="J12" i="20"/>
  <c r="J332" i="20"/>
  <c r="J260" i="20"/>
  <c r="L364" i="20"/>
  <c r="J359" i="20"/>
  <c r="J264" i="20"/>
  <c r="J310" i="20"/>
  <c r="K355" i="20"/>
  <c r="K244" i="20"/>
  <c r="K364" i="20"/>
  <c r="J380" i="19"/>
  <c r="K328" i="19"/>
  <c r="J322" i="19"/>
  <c r="K320" i="19"/>
  <c r="K276" i="19"/>
  <c r="K278" i="19"/>
  <c r="J266" i="19"/>
  <c r="K258" i="19"/>
  <c r="K240" i="19"/>
  <c r="K340" i="19"/>
  <c r="K262" i="19"/>
  <c r="K371" i="19"/>
  <c r="K232" i="19"/>
  <c r="K154" i="19"/>
  <c r="K144" i="19"/>
  <c r="K132" i="19"/>
  <c r="K124" i="19"/>
  <c r="K100" i="19"/>
  <c r="K98" i="19"/>
  <c r="J82" i="19"/>
  <c r="K72" i="19"/>
  <c r="J276" i="21"/>
  <c r="J196" i="21"/>
  <c r="J176" i="21"/>
  <c r="J164" i="21"/>
  <c r="J162" i="21"/>
  <c r="K18" i="21"/>
  <c r="K12" i="21"/>
  <c r="K256" i="21"/>
  <c r="K252" i="21"/>
  <c r="J90" i="21"/>
  <c r="J14" i="21"/>
  <c r="K357" i="21"/>
  <c r="J362" i="21"/>
  <c r="L362" i="21" s="1"/>
  <c r="L364" i="21" s="1"/>
  <c r="K300" i="21"/>
  <c r="K178" i="21"/>
  <c r="K228" i="21"/>
  <c r="K308" i="21"/>
  <c r="J122" i="21"/>
  <c r="J242" i="21"/>
  <c r="J34" i="21"/>
  <c r="J280" i="21"/>
  <c r="J74" i="21"/>
  <c r="K100" i="21"/>
  <c r="K320" i="21"/>
  <c r="K196" i="21"/>
  <c r="J22" i="21"/>
  <c r="K24" i="21"/>
  <c r="J320" i="21"/>
  <c r="K74" i="21"/>
  <c r="K124" i="21"/>
  <c r="J54" i="21"/>
  <c r="K342" i="21"/>
  <c r="J212" i="21"/>
  <c r="K210" i="21"/>
  <c r="K280" i="21"/>
  <c r="K242" i="21"/>
  <c r="K14" i="21"/>
  <c r="K6" i="21"/>
  <c r="M7" i="21" s="1"/>
  <c r="M9" i="21" s="1"/>
  <c r="M11" i="21" s="1"/>
  <c r="J284" i="21"/>
  <c r="K270" i="21"/>
  <c r="K216" i="21"/>
  <c r="K232" i="21"/>
  <c r="K304" i="21"/>
  <c r="K94" i="21"/>
  <c r="J234" i="21"/>
  <c r="J308" i="21"/>
  <c r="J230" i="21"/>
  <c r="K294" i="21"/>
  <c r="J324" i="21"/>
  <c r="L371" i="21"/>
  <c r="L373" i="21" s="1"/>
  <c r="J202" i="21"/>
  <c r="J44" i="21"/>
  <c r="J328" i="21"/>
  <c r="K230" i="21"/>
  <c r="J208" i="21"/>
  <c r="J38" i="21"/>
  <c r="J8" i="21"/>
  <c r="J26" i="21"/>
  <c r="J56" i="21"/>
  <c r="J112" i="21"/>
  <c r="K88" i="21"/>
  <c r="J334" i="21"/>
  <c r="J366" i="21"/>
  <c r="J302" i="21"/>
  <c r="K186" i="21"/>
  <c r="J64" i="21"/>
  <c r="J86" i="21"/>
  <c r="K102" i="21"/>
  <c r="J330" i="21"/>
  <c r="J378" i="21"/>
  <c r="L378" i="21" s="1"/>
  <c r="L380" i="21" s="1"/>
  <c r="J355" i="21"/>
  <c r="L355" i="21" s="1"/>
  <c r="J136" i="21"/>
  <c r="J98" i="21"/>
  <c r="J359" i="21"/>
  <c r="J274" i="21"/>
  <c r="K276" i="21"/>
  <c r="J50" i="21"/>
  <c r="J148" i="21"/>
  <c r="K212" i="21"/>
  <c r="J80" i="21"/>
  <c r="K34" i="21"/>
  <c r="K78" i="21"/>
  <c r="J286" i="21"/>
  <c r="J236" i="21"/>
  <c r="J16" i="21"/>
  <c r="J224" i="21"/>
  <c r="J194" i="21"/>
  <c r="J192" i="21"/>
  <c r="J126" i="21"/>
  <c r="K54" i="21"/>
  <c r="J114" i="21"/>
  <c r="K134" i="21"/>
  <c r="J184" i="21"/>
  <c r="J236" i="20"/>
  <c r="J40" i="20"/>
  <c r="K182" i="20"/>
  <c r="J192" i="20"/>
  <c r="K146" i="20"/>
  <c r="J68" i="20"/>
  <c r="K342" i="20"/>
  <c r="J66" i="20"/>
  <c r="K130" i="20"/>
  <c r="J220" i="20"/>
  <c r="J378" i="20"/>
  <c r="J234" i="20"/>
  <c r="J212" i="20"/>
  <c r="K192" i="20"/>
  <c r="J182" i="20"/>
  <c r="K100" i="20"/>
  <c r="J16" i="20"/>
  <c r="K320" i="20"/>
  <c r="K380" i="20"/>
  <c r="K226" i="20"/>
  <c r="K214" i="20"/>
  <c r="K334" i="20"/>
  <c r="K198" i="20"/>
  <c r="J34" i="20"/>
  <c r="J118" i="20"/>
  <c r="J154" i="20"/>
  <c r="J246" i="20"/>
  <c r="K352" i="20"/>
  <c r="J284" i="20"/>
  <c r="K112" i="20"/>
  <c r="J42" i="20"/>
  <c r="J224" i="20"/>
  <c r="J288" i="20"/>
  <c r="K40" i="20"/>
  <c r="J373" i="20"/>
  <c r="L373" i="20" s="1"/>
  <c r="K348" i="20"/>
  <c r="K371" i="20"/>
  <c r="K54" i="20"/>
  <c r="J46" i="20"/>
  <c r="K74" i="20"/>
  <c r="K258" i="20"/>
  <c r="J130" i="20"/>
  <c r="J274" i="20"/>
  <c r="J94" i="20"/>
  <c r="K32" i="20"/>
  <c r="J76" i="20"/>
  <c r="J166" i="20"/>
  <c r="J230" i="20"/>
  <c r="K256" i="20"/>
  <c r="K18" i="20"/>
  <c r="J196" i="20"/>
  <c r="K242" i="20"/>
  <c r="K220" i="20"/>
  <c r="K16" i="20"/>
  <c r="J132" i="20"/>
  <c r="K56" i="20"/>
  <c r="J364" i="23"/>
  <c r="L364" i="23" s="1"/>
  <c r="K346" i="23"/>
  <c r="K340" i="23"/>
  <c r="J210" i="23"/>
  <c r="K182" i="23"/>
  <c r="L8" i="23"/>
  <c r="J322" i="23"/>
  <c r="K292" i="23"/>
  <c r="K348" i="23"/>
  <c r="J66" i="23"/>
  <c r="K308" i="23"/>
  <c r="J178" i="23"/>
  <c r="K32" i="23"/>
  <c r="J56" i="23"/>
  <c r="K184" i="23"/>
  <c r="J244" i="23"/>
  <c r="K144" i="23"/>
  <c r="K338" i="23"/>
  <c r="L371" i="23"/>
  <c r="L373" i="23" s="1"/>
  <c r="J68" i="23"/>
  <c r="J62" i="23"/>
  <c r="K106" i="23"/>
  <c r="K8" i="23"/>
  <c r="K334" i="23"/>
  <c r="K362" i="23"/>
  <c r="J64" i="23"/>
  <c r="J90" i="23"/>
  <c r="J156" i="23"/>
  <c r="K188" i="23"/>
  <c r="K202" i="23"/>
  <c r="K352" i="23"/>
  <c r="K122" i="23"/>
  <c r="K16" i="23"/>
  <c r="K378" i="19"/>
  <c r="K376" i="19"/>
  <c r="J352" i="19"/>
  <c r="J332" i="19"/>
  <c r="K306" i="19"/>
  <c r="K302" i="19"/>
  <c r="K294" i="19"/>
  <c r="K292" i="19"/>
  <c r="K286" i="19"/>
  <c r="K244" i="19"/>
  <c r="J240" i="19"/>
  <c r="K192" i="19"/>
  <c r="K184" i="19"/>
  <c r="K162" i="19"/>
  <c r="K164" i="19"/>
  <c r="J112" i="19"/>
  <c r="J350" i="24"/>
  <c r="J336" i="24"/>
  <c r="J334" i="24"/>
  <c r="J326" i="24"/>
  <c r="J318" i="24"/>
  <c r="J310" i="24"/>
  <c r="J304" i="24"/>
  <c r="K294" i="24"/>
  <c r="J294" i="24"/>
  <c r="J290" i="24"/>
  <c r="J288" i="24"/>
  <c r="K278" i="24"/>
  <c r="J278" i="24"/>
  <c r="J272" i="24"/>
  <c r="J270" i="24"/>
  <c r="J268" i="24"/>
  <c r="J256" i="24"/>
  <c r="J246" i="24"/>
  <c r="J238" i="24"/>
  <c r="K230" i="24"/>
  <c r="J230" i="24"/>
  <c r="J222" i="24"/>
  <c r="K208" i="24"/>
  <c r="J206" i="24"/>
  <c r="J198" i="24"/>
  <c r="K182" i="24"/>
  <c r="K176" i="24"/>
  <c r="K172" i="24"/>
  <c r="J168" i="24"/>
  <c r="K162" i="24"/>
  <c r="J162" i="24"/>
  <c r="J158" i="24"/>
  <c r="J160" i="24"/>
  <c r="J156" i="24"/>
  <c r="J136" i="24"/>
  <c r="J134" i="24"/>
  <c r="J128" i="24"/>
  <c r="J120" i="24"/>
  <c r="J108" i="24"/>
  <c r="J96" i="24"/>
  <c r="J90" i="24"/>
  <c r="J86" i="24"/>
  <c r="J76" i="24"/>
  <c r="J60" i="24"/>
  <c r="J44" i="24"/>
  <c r="J18" i="24"/>
  <c r="J12" i="24"/>
  <c r="J14" i="24"/>
  <c r="M13" i="24"/>
  <c r="J318" i="21"/>
  <c r="J304" i="21"/>
  <c r="J306" i="21"/>
  <c r="K288" i="21"/>
  <c r="J268" i="21"/>
  <c r="J256" i="21"/>
  <c r="J250" i="21"/>
  <c r="J228" i="21"/>
  <c r="J220" i="21"/>
  <c r="J218" i="21"/>
  <c r="K206" i="21"/>
  <c r="J204" i="21"/>
  <c r="J180" i="21"/>
  <c r="J170" i="21"/>
  <c r="J158" i="21"/>
  <c r="K152" i="21"/>
  <c r="K148" i="21"/>
  <c r="J142" i="21"/>
  <c r="J134" i="21"/>
  <c r="J118" i="21"/>
  <c r="K114" i="21"/>
  <c r="K116" i="21"/>
  <c r="J110" i="21"/>
  <c r="J102" i="21"/>
  <c r="K98" i="21"/>
  <c r="K84" i="21"/>
  <c r="J82" i="21"/>
  <c r="K66" i="21"/>
  <c r="J62" i="21"/>
  <c r="K52" i="21"/>
  <c r="J40" i="21"/>
  <c r="J36" i="21"/>
  <c r="K32" i="21"/>
  <c r="K30" i="21"/>
  <c r="K28" i="21"/>
  <c r="K26" i="21"/>
  <c r="K16" i="21"/>
  <c r="J6" i="21"/>
  <c r="L6" i="21" s="1"/>
  <c r="J190" i="24"/>
  <c r="L364" i="24"/>
  <c r="L366" i="24" s="1"/>
  <c r="K134" i="24"/>
  <c r="J138" i="24"/>
  <c r="K364" i="24"/>
  <c r="J248" i="24"/>
  <c r="J286" i="24"/>
  <c r="K120" i="24"/>
  <c r="J106" i="24"/>
  <c r="J74" i="24"/>
  <c r="J322" i="24"/>
  <c r="K252" i="24"/>
  <c r="K284" i="24"/>
  <c r="J150" i="24"/>
  <c r="J58" i="24"/>
  <c r="K96" i="24"/>
  <c r="K160" i="24"/>
  <c r="K236" i="24"/>
  <c r="J112" i="24"/>
  <c r="K112" i="24"/>
  <c r="J154" i="24"/>
  <c r="K44" i="24"/>
  <c r="K14" i="24"/>
  <c r="J122" i="24"/>
  <c r="J240" i="24"/>
  <c r="K240" i="24"/>
  <c r="J274" i="24"/>
  <c r="J184" i="24"/>
  <c r="K224" i="24"/>
  <c r="J42" i="24"/>
  <c r="K192" i="24"/>
  <c r="J352" i="20"/>
  <c r="J326" i="20"/>
  <c r="J322" i="20"/>
  <c r="K314" i="20"/>
  <c r="J314" i="20"/>
  <c r="K310" i="20"/>
  <c r="J306" i="20"/>
  <c r="K304" i="20"/>
  <c r="K294" i="20"/>
  <c r="J290" i="20"/>
  <c r="J278" i="20"/>
  <c r="J256" i="20"/>
  <c r="J250" i="20"/>
  <c r="K246" i="20"/>
  <c r="K240" i="20"/>
  <c r="J210" i="20"/>
  <c r="K202" i="20"/>
  <c r="J202" i="20"/>
  <c r="J194" i="20"/>
  <c r="J186" i="20"/>
  <c r="K176" i="20"/>
  <c r="J172" i="20"/>
  <c r="J170" i="20"/>
  <c r="K166" i="20"/>
  <c r="J164" i="20"/>
  <c r="J150" i="20"/>
  <c r="J148" i="20"/>
  <c r="J140" i="20"/>
  <c r="J138" i="20"/>
  <c r="K134" i="20"/>
  <c r="K132" i="20"/>
  <c r="K128" i="20"/>
  <c r="K122" i="20"/>
  <c r="K118" i="20"/>
  <c r="J114" i="20"/>
  <c r="J108" i="20"/>
  <c r="J106" i="20"/>
  <c r="K102" i="20"/>
  <c r="J96" i="20"/>
  <c r="K86" i="20"/>
  <c r="J82" i="20"/>
  <c r="K70" i="20"/>
  <c r="J64" i="20"/>
  <c r="J50" i="20"/>
  <c r="K48" i="20"/>
  <c r="J26" i="20"/>
  <c r="K22" i="20"/>
  <c r="J20" i="20"/>
  <c r="K378" i="23"/>
  <c r="K376" i="23"/>
  <c r="J366" i="23"/>
  <c r="K342" i="23"/>
  <c r="K336" i="23"/>
  <c r="K330" i="23"/>
  <c r="K258" i="23"/>
  <c r="K270" i="23"/>
  <c r="K310" i="23"/>
  <c r="K252" i="23"/>
  <c r="J355" i="23"/>
  <c r="L355" i="23" s="1"/>
  <c r="L357" i="23" s="1"/>
  <c r="J338" i="23"/>
  <c r="K322" i="23"/>
  <c r="K314" i="23"/>
  <c r="K242" i="23"/>
  <c r="K357" i="23"/>
  <c r="K254" i="23"/>
  <c r="K282" i="23"/>
  <c r="J332" i="23"/>
  <c r="K234" i="23"/>
  <c r="K232" i="23"/>
  <c r="J380" i="23"/>
  <c r="K222" i="21"/>
  <c r="J222" i="21"/>
  <c r="J186" i="21"/>
  <c r="K218" i="21"/>
  <c r="K369" i="21"/>
  <c r="J254" i="21"/>
  <c r="J322" i="21"/>
  <c r="K126" i="21"/>
  <c r="J78" i="21"/>
  <c r="K250" i="21"/>
  <c r="K158" i="21"/>
  <c r="J190" i="21"/>
  <c r="K22" i="21"/>
  <c r="K110" i="21"/>
  <c r="K208" i="21"/>
  <c r="K272" i="21"/>
  <c r="K220" i="21"/>
  <c r="J238" i="21"/>
  <c r="K192" i="21"/>
  <c r="J46" i="21"/>
  <c r="K142" i="21"/>
  <c r="J94" i="21"/>
  <c r="K62" i="21"/>
  <c r="J174" i="21"/>
  <c r="K260" i="21"/>
  <c r="K268" i="21"/>
  <c r="J242" i="20"/>
  <c r="J226" i="20"/>
  <c r="J162" i="20"/>
  <c r="J308" i="20"/>
  <c r="K322" i="20"/>
  <c r="K338" i="20"/>
  <c r="J84" i="20"/>
  <c r="K306" i="20"/>
  <c r="J178" i="20"/>
  <c r="K98" i="20"/>
  <c r="K114" i="20"/>
  <c r="J36" i="20"/>
  <c r="K172" i="20"/>
  <c r="K34" i="20"/>
  <c r="K290" i="20"/>
  <c r="J276" i="20"/>
  <c r="K274" i="20"/>
  <c r="K66" i="20"/>
  <c r="K50" i="20"/>
  <c r="K82" i="20"/>
  <c r="J28" i="20"/>
  <c r="J244" i="20"/>
  <c r="J258" i="20"/>
  <c r="J146" i="20"/>
  <c r="K210" i="20"/>
  <c r="J52" i="20"/>
  <c r="K108" i="20"/>
  <c r="J355" i="20"/>
  <c r="L355" i="20" s="1"/>
  <c r="L357" i="20" s="1"/>
  <c r="J18" i="20"/>
  <c r="K44" i="20"/>
  <c r="J44" i="20"/>
  <c r="K64" i="20"/>
  <c r="J6" i="20"/>
  <c r="L6" i="20" s="1"/>
  <c r="L8" i="20" s="1"/>
  <c r="L10" i="20" s="1"/>
  <c r="K146" i="23"/>
  <c r="K359" i="23"/>
  <c r="K224" i="23"/>
  <c r="K160" i="23"/>
  <c r="K36" i="23"/>
  <c r="K28" i="23"/>
  <c r="K52" i="23"/>
  <c r="L10" i="23"/>
  <c r="K158" i="23"/>
  <c r="J158" i="23"/>
  <c r="K124" i="23"/>
  <c r="K344" i="23"/>
  <c r="K369" i="23"/>
  <c r="K168" i="23"/>
  <c r="K140" i="23"/>
  <c r="K328" i="23"/>
  <c r="K326" i="23"/>
  <c r="J256" i="23"/>
  <c r="K192" i="23"/>
  <c r="K38" i="23"/>
  <c r="K20" i="23"/>
  <c r="J20" i="23"/>
  <c r="J36" i="23"/>
  <c r="K6" i="23"/>
  <c r="M7" i="23" s="1"/>
  <c r="K176" i="23"/>
  <c r="K240" i="23"/>
  <c r="K216" i="23"/>
  <c r="K130" i="23"/>
  <c r="K60" i="23"/>
  <c r="J60" i="23"/>
  <c r="K166" i="23"/>
  <c r="J224" i="23"/>
  <c r="J160" i="23"/>
  <c r="K380" i="19"/>
  <c r="K362" i="19"/>
  <c r="J338" i="19"/>
  <c r="K330" i="19"/>
  <c r="K316" i="19"/>
  <c r="J310" i="19"/>
  <c r="K304" i="19"/>
  <c r="K290" i="19"/>
  <c r="J298" i="19"/>
  <c r="K242" i="19"/>
  <c r="K296" i="19"/>
  <c r="K312" i="19"/>
  <c r="K348" i="19"/>
  <c r="K280" i="19"/>
  <c r="J371" i="19"/>
  <c r="K308" i="19"/>
  <c r="K282" i="19"/>
  <c r="K268" i="19"/>
  <c r="K284" i="19"/>
  <c r="K248" i="19"/>
  <c r="K336" i="19"/>
  <c r="J362" i="19"/>
  <c r="K250" i="19"/>
  <c r="J359" i="19"/>
  <c r="K236" i="19"/>
  <c r="K234" i="19"/>
  <c r="K228" i="19"/>
  <c r="J214" i="19"/>
  <c r="K204" i="19"/>
  <c r="K200" i="19"/>
  <c r="J194" i="19"/>
  <c r="K182" i="19"/>
  <c r="J172" i="19"/>
  <c r="K148" i="19"/>
  <c r="K128" i="19"/>
  <c r="J122" i="19"/>
  <c r="K108" i="19"/>
  <c r="K92" i="19"/>
  <c r="K90" i="19"/>
  <c r="K346" i="19"/>
  <c r="K342" i="19"/>
  <c r="K334" i="19"/>
  <c r="J350" i="19"/>
  <c r="J342" i="19"/>
  <c r="K172" i="19"/>
  <c r="K152" i="19"/>
  <c r="K114" i="19"/>
  <c r="J288" i="19"/>
  <c r="J198" i="19"/>
  <c r="K224" i="19"/>
  <c r="J192" i="19"/>
  <c r="K264" i="19"/>
  <c r="J232" i="19"/>
  <c r="K88" i="19"/>
  <c r="J96" i="19"/>
  <c r="J94" i="19"/>
  <c r="K270" i="19"/>
  <c r="K208" i="19"/>
  <c r="K126" i="19"/>
  <c r="K96" i="19"/>
  <c r="K80" i="19"/>
  <c r="K254" i="19"/>
  <c r="K238" i="19"/>
  <c r="K222" i="19"/>
  <c r="K206" i="19"/>
  <c r="K174" i="19"/>
  <c r="K158" i="19"/>
  <c r="K118" i="19"/>
  <c r="K110" i="19"/>
  <c r="K60" i="19"/>
  <c r="K58" i="19"/>
  <c r="K36" i="19"/>
  <c r="J26" i="19"/>
  <c r="J340" i="19"/>
  <c r="J270" i="19"/>
  <c r="K142" i="19"/>
  <c r="J118" i="19"/>
  <c r="J206" i="19"/>
  <c r="K78" i="19"/>
  <c r="J158" i="19"/>
  <c r="J110" i="19"/>
  <c r="J238" i="19"/>
  <c r="J208" i="19"/>
  <c r="J254" i="19"/>
  <c r="K94" i="19"/>
  <c r="J222" i="19"/>
  <c r="K28" i="19"/>
  <c r="K38" i="19"/>
  <c r="J20" i="19"/>
  <c r="J32" i="19"/>
  <c r="K52" i="19"/>
  <c r="K46" i="19"/>
  <c r="K44" i="19"/>
  <c r="K42" i="19"/>
  <c r="K40" i="19"/>
  <c r="K30" i="19"/>
  <c r="K32" i="19"/>
  <c r="K18" i="19"/>
  <c r="J58" i="19"/>
  <c r="J56" i="19"/>
  <c r="J54" i="19"/>
  <c r="J46" i="19"/>
  <c r="K34" i="19"/>
  <c r="K26" i="19"/>
  <c r="K22" i="19"/>
  <c r="K20" i="19"/>
  <c r="J44" i="19"/>
  <c r="J24" i="19"/>
  <c r="J36" i="19"/>
  <c r="J60" i="19"/>
  <c r="K48" i="19"/>
  <c r="K50" i="19"/>
  <c r="J30" i="19"/>
  <c r="J28" i="19"/>
  <c r="G16" i="19"/>
  <c r="F16" i="19"/>
  <c r="E16" i="19"/>
  <c r="G14" i="19"/>
  <c r="F14" i="19"/>
  <c r="G12" i="19"/>
  <c r="F12" i="19"/>
  <c r="L357" i="25" l="1"/>
  <c r="L359" i="25" s="1"/>
  <c r="L359" i="20"/>
  <c r="L359" i="23"/>
  <c r="L378" i="20"/>
  <c r="L380" i="20" s="1"/>
  <c r="L12" i="20"/>
  <c r="L14" i="20" s="1"/>
  <c r="M9" i="23"/>
  <c r="M11" i="23" s="1"/>
  <c r="M13" i="23" s="1"/>
  <c r="M15" i="23" s="1"/>
  <c r="L12" i="23"/>
  <c r="L14" i="23" s="1"/>
  <c r="L16" i="23" s="1"/>
  <c r="L18" i="23" s="1"/>
  <c r="L357" i="21"/>
  <c r="L359" i="21" s="1"/>
  <c r="L371" i="25"/>
  <c r="L373" i="25" s="1"/>
  <c r="L10" i="25"/>
  <c r="L12" i="25" s="1"/>
  <c r="L14" i="25" s="1"/>
  <c r="L16" i="25" s="1"/>
  <c r="L18" i="25" s="1"/>
  <c r="L20" i="25" s="1"/>
  <c r="L22" i="25" s="1"/>
  <c r="L24" i="25" s="1"/>
  <c r="L26" i="25" s="1"/>
  <c r="L28" i="25" s="1"/>
  <c r="L30" i="25" s="1"/>
  <c r="L32" i="25" s="1"/>
  <c r="L34" i="25" s="1"/>
  <c r="L36" i="25" s="1"/>
  <c r="L38" i="25" s="1"/>
  <c r="L40" i="25" s="1"/>
  <c r="L42" i="25" s="1"/>
  <c r="L44" i="25" s="1"/>
  <c r="L46" i="25" s="1"/>
  <c r="L48" i="25" s="1"/>
  <c r="L50" i="25" s="1"/>
  <c r="L52" i="25" s="1"/>
  <c r="L54" i="25" s="1"/>
  <c r="L56" i="25" s="1"/>
  <c r="L58" i="25" s="1"/>
  <c r="L60" i="25" s="1"/>
  <c r="L62" i="25" s="1"/>
  <c r="L64" i="25" s="1"/>
  <c r="L66" i="25" s="1"/>
  <c r="L68" i="25" s="1"/>
  <c r="L70" i="25" s="1"/>
  <c r="L72" i="25" s="1"/>
  <c r="L74" i="25" s="1"/>
  <c r="L76" i="25" s="1"/>
  <c r="L78" i="25" s="1"/>
  <c r="L80" i="25" s="1"/>
  <c r="L82" i="25" s="1"/>
  <c r="L84" i="25" s="1"/>
  <c r="L86" i="25" s="1"/>
  <c r="L88" i="25" s="1"/>
  <c r="L90" i="25" s="1"/>
  <c r="L92" i="25" s="1"/>
  <c r="L94" i="25" s="1"/>
  <c r="L96" i="25" s="1"/>
  <c r="L98" i="25" s="1"/>
  <c r="L100" i="25" s="1"/>
  <c r="L102" i="25" s="1"/>
  <c r="L104" i="25" s="1"/>
  <c r="L106" i="25" s="1"/>
  <c r="L108" i="25" s="1"/>
  <c r="L110" i="25" s="1"/>
  <c r="L112" i="25" s="1"/>
  <c r="L114" i="25" s="1"/>
  <c r="L116" i="25" s="1"/>
  <c r="L118" i="25" s="1"/>
  <c r="L120" i="25" s="1"/>
  <c r="L122" i="25" s="1"/>
  <c r="L124" i="25" s="1"/>
  <c r="L126" i="25" s="1"/>
  <c r="L128" i="25" s="1"/>
  <c r="L130" i="25" s="1"/>
  <c r="L132" i="25" s="1"/>
  <c r="L134" i="25" s="1"/>
  <c r="L136" i="25" s="1"/>
  <c r="L138" i="25" s="1"/>
  <c r="L140" i="25" s="1"/>
  <c r="L142" i="25" s="1"/>
  <c r="L144" i="25" s="1"/>
  <c r="L146" i="25" s="1"/>
  <c r="L148" i="25" s="1"/>
  <c r="L150" i="25" s="1"/>
  <c r="L152" i="25" s="1"/>
  <c r="L154" i="25" s="1"/>
  <c r="L156" i="25" s="1"/>
  <c r="L158" i="25" s="1"/>
  <c r="L160" i="25" s="1"/>
  <c r="L162" i="25" s="1"/>
  <c r="L164" i="25" s="1"/>
  <c r="L166" i="25" s="1"/>
  <c r="L168" i="25" s="1"/>
  <c r="L170" i="25" s="1"/>
  <c r="L172" i="25" s="1"/>
  <c r="L174" i="25" s="1"/>
  <c r="L176" i="25" s="1"/>
  <c r="L178" i="25" s="1"/>
  <c r="L180" i="25" s="1"/>
  <c r="L182" i="25" s="1"/>
  <c r="L184" i="25" s="1"/>
  <c r="L186" i="25" s="1"/>
  <c r="L188" i="25" s="1"/>
  <c r="L190" i="25" s="1"/>
  <c r="L192" i="25" s="1"/>
  <c r="L194" i="25" s="1"/>
  <c r="L196" i="25" s="1"/>
  <c r="L198" i="25" s="1"/>
  <c r="L200" i="25" s="1"/>
  <c r="L202" i="25" s="1"/>
  <c r="L204" i="25" s="1"/>
  <c r="L206" i="25" s="1"/>
  <c r="L208" i="25" s="1"/>
  <c r="L210" i="25" s="1"/>
  <c r="L212" i="25" s="1"/>
  <c r="L214" i="25" s="1"/>
  <c r="L216" i="25" s="1"/>
  <c r="L218" i="25" s="1"/>
  <c r="L220" i="25" s="1"/>
  <c r="L222" i="25" s="1"/>
  <c r="L224" i="25" s="1"/>
  <c r="L226" i="25" s="1"/>
  <c r="L228" i="25" s="1"/>
  <c r="L230" i="25" s="1"/>
  <c r="L232" i="25" s="1"/>
  <c r="L234" i="25" s="1"/>
  <c r="L236" i="25" s="1"/>
  <c r="L238" i="25" s="1"/>
  <c r="L240" i="25" s="1"/>
  <c r="L242" i="25" s="1"/>
  <c r="L244" i="25" s="1"/>
  <c r="L246" i="25" s="1"/>
  <c r="L248" i="25" s="1"/>
  <c r="L250" i="25" s="1"/>
  <c r="L252" i="25" s="1"/>
  <c r="L254" i="25" s="1"/>
  <c r="L256" i="25" s="1"/>
  <c r="L258" i="25" s="1"/>
  <c r="L260" i="25" s="1"/>
  <c r="L262" i="25" s="1"/>
  <c r="L264" i="25" s="1"/>
  <c r="L266" i="25" s="1"/>
  <c r="L268" i="25" s="1"/>
  <c r="L270" i="25" s="1"/>
  <c r="L272" i="25" s="1"/>
  <c r="L274" i="25" s="1"/>
  <c r="L276" i="25" s="1"/>
  <c r="L278" i="25" s="1"/>
  <c r="L280" i="25" s="1"/>
  <c r="L282" i="25" s="1"/>
  <c r="L284" i="25" s="1"/>
  <c r="L286" i="25" s="1"/>
  <c r="L288" i="25" s="1"/>
  <c r="L290" i="25" s="1"/>
  <c r="L292" i="25" s="1"/>
  <c r="L294" i="25" s="1"/>
  <c r="L296" i="25" s="1"/>
  <c r="L298" i="25" s="1"/>
  <c r="L300" i="25" s="1"/>
  <c r="L302" i="25" s="1"/>
  <c r="L304" i="25" s="1"/>
  <c r="L306" i="25" s="1"/>
  <c r="L308" i="25" s="1"/>
  <c r="L310" i="25" s="1"/>
  <c r="L312" i="25" s="1"/>
  <c r="L314" i="25" s="1"/>
  <c r="L316" i="25" s="1"/>
  <c r="L318" i="25" s="1"/>
  <c r="L320" i="25" s="1"/>
  <c r="L322" i="25" s="1"/>
  <c r="L324" i="25" s="1"/>
  <c r="L326" i="25" s="1"/>
  <c r="L328" i="25" s="1"/>
  <c r="L330" i="25" s="1"/>
  <c r="L332" i="25" s="1"/>
  <c r="L334" i="25" s="1"/>
  <c r="L336" i="25" s="1"/>
  <c r="L338" i="25" s="1"/>
  <c r="L340" i="25" s="1"/>
  <c r="L342" i="25" s="1"/>
  <c r="L344" i="25" s="1"/>
  <c r="L346" i="25" s="1"/>
  <c r="L348" i="25" s="1"/>
  <c r="L350" i="25" s="1"/>
  <c r="L352" i="25" s="1"/>
  <c r="L366" i="20"/>
  <c r="M17" i="25"/>
  <c r="M19" i="25" s="1"/>
  <c r="M21" i="25" s="1"/>
  <c r="M23" i="25" s="1"/>
  <c r="M25" i="25" s="1"/>
  <c r="M27" i="25" s="1"/>
  <c r="M29" i="25" s="1"/>
  <c r="M31" i="25" s="1"/>
  <c r="M33" i="25" s="1"/>
  <c r="M35" i="25" s="1"/>
  <c r="M37" i="25" s="1"/>
  <c r="M39" i="25" s="1"/>
  <c r="M41" i="25" s="1"/>
  <c r="M43" i="25" s="1"/>
  <c r="M45" i="25" s="1"/>
  <c r="M47" i="25" s="1"/>
  <c r="M49" i="25" s="1"/>
  <c r="M51" i="25" s="1"/>
  <c r="M53" i="25" s="1"/>
  <c r="M55" i="25" s="1"/>
  <c r="M57" i="25" s="1"/>
  <c r="M59" i="25" s="1"/>
  <c r="M61" i="25" s="1"/>
  <c r="M63" i="25" s="1"/>
  <c r="M65" i="25" s="1"/>
  <c r="M67" i="25" s="1"/>
  <c r="M69" i="25" s="1"/>
  <c r="M71" i="25" s="1"/>
  <c r="M73" i="25" s="1"/>
  <c r="M75" i="25" s="1"/>
  <c r="M77" i="25" s="1"/>
  <c r="M79" i="25" s="1"/>
  <c r="M81" i="25" s="1"/>
  <c r="M83" i="25" s="1"/>
  <c r="M85" i="25" s="1"/>
  <c r="M87" i="25" s="1"/>
  <c r="M89" i="25" s="1"/>
  <c r="M91" i="25" s="1"/>
  <c r="M93" i="25" s="1"/>
  <c r="M95" i="25" s="1"/>
  <c r="M97" i="25" s="1"/>
  <c r="M99" i="25" s="1"/>
  <c r="M101" i="25" s="1"/>
  <c r="M103" i="25" s="1"/>
  <c r="M105" i="25" s="1"/>
  <c r="M107" i="25" s="1"/>
  <c r="M109" i="25" s="1"/>
  <c r="M111" i="25" s="1"/>
  <c r="M113" i="25" s="1"/>
  <c r="M115" i="25" s="1"/>
  <c r="M117" i="25" s="1"/>
  <c r="M119" i="25" s="1"/>
  <c r="M121" i="25" s="1"/>
  <c r="M123" i="25" s="1"/>
  <c r="M125" i="25" s="1"/>
  <c r="M127" i="25" s="1"/>
  <c r="M129" i="25" s="1"/>
  <c r="M131" i="25" s="1"/>
  <c r="M133" i="25" s="1"/>
  <c r="M135" i="25" s="1"/>
  <c r="M137" i="25" s="1"/>
  <c r="M139" i="25" s="1"/>
  <c r="M141" i="25" s="1"/>
  <c r="M143" i="25" s="1"/>
  <c r="M145" i="25" s="1"/>
  <c r="M147" i="25" s="1"/>
  <c r="M149" i="25" s="1"/>
  <c r="M151" i="25" s="1"/>
  <c r="M153" i="25" s="1"/>
  <c r="M155" i="25" s="1"/>
  <c r="M157" i="25" s="1"/>
  <c r="M159" i="25" s="1"/>
  <c r="M161" i="25" s="1"/>
  <c r="M163" i="25" s="1"/>
  <c r="M165" i="25" s="1"/>
  <c r="M167" i="25" s="1"/>
  <c r="M169" i="25" s="1"/>
  <c r="M171" i="25" s="1"/>
  <c r="M173" i="25" s="1"/>
  <c r="M175" i="25" s="1"/>
  <c r="M177" i="25" s="1"/>
  <c r="M179" i="25" s="1"/>
  <c r="M181" i="25" s="1"/>
  <c r="M183" i="25" s="1"/>
  <c r="M185" i="25" s="1"/>
  <c r="M187" i="25" s="1"/>
  <c r="M189" i="25" s="1"/>
  <c r="M191" i="25" s="1"/>
  <c r="M193" i="25" s="1"/>
  <c r="M195" i="25" s="1"/>
  <c r="M197" i="25" s="1"/>
  <c r="M199" i="25" s="1"/>
  <c r="M201" i="25" s="1"/>
  <c r="M203" i="25" s="1"/>
  <c r="M205" i="25" s="1"/>
  <c r="M207" i="25" s="1"/>
  <c r="M209" i="25" s="1"/>
  <c r="M211" i="25" s="1"/>
  <c r="M213" i="25" s="1"/>
  <c r="M215" i="25" s="1"/>
  <c r="M217" i="25" s="1"/>
  <c r="M219" i="25" s="1"/>
  <c r="M221" i="25" s="1"/>
  <c r="M223" i="25" s="1"/>
  <c r="M225" i="25" s="1"/>
  <c r="M227" i="25" s="1"/>
  <c r="M229" i="25" s="1"/>
  <c r="M231" i="25" s="1"/>
  <c r="M233" i="25" s="1"/>
  <c r="M235" i="25" s="1"/>
  <c r="M237" i="25" s="1"/>
  <c r="M239" i="25" s="1"/>
  <c r="M241" i="25" s="1"/>
  <c r="M243" i="25" s="1"/>
  <c r="M245" i="25" s="1"/>
  <c r="M247" i="25" s="1"/>
  <c r="M249" i="25" s="1"/>
  <c r="M251" i="25" s="1"/>
  <c r="M253" i="25" s="1"/>
  <c r="M255" i="25" s="1"/>
  <c r="M257" i="25" s="1"/>
  <c r="M259" i="25" s="1"/>
  <c r="M261" i="25" s="1"/>
  <c r="M263" i="25" s="1"/>
  <c r="M265" i="25" s="1"/>
  <c r="M267" i="25" s="1"/>
  <c r="M269" i="25" s="1"/>
  <c r="M271" i="25" s="1"/>
  <c r="M273" i="25" s="1"/>
  <c r="M275" i="25" s="1"/>
  <c r="M277" i="25" s="1"/>
  <c r="M279" i="25" s="1"/>
  <c r="M281" i="25" s="1"/>
  <c r="M283" i="25" s="1"/>
  <c r="M285" i="25" s="1"/>
  <c r="M287" i="25" s="1"/>
  <c r="M289" i="25" s="1"/>
  <c r="M291" i="25" s="1"/>
  <c r="M293" i="25" s="1"/>
  <c r="M295" i="25" s="1"/>
  <c r="M297" i="25" s="1"/>
  <c r="M299" i="25" s="1"/>
  <c r="M301" i="25" s="1"/>
  <c r="M303" i="25" s="1"/>
  <c r="M305" i="25" s="1"/>
  <c r="M307" i="25" s="1"/>
  <c r="M309" i="25" s="1"/>
  <c r="M311" i="25" s="1"/>
  <c r="M313" i="25" s="1"/>
  <c r="M315" i="25" s="1"/>
  <c r="M317" i="25" s="1"/>
  <c r="M319" i="25" s="1"/>
  <c r="M321" i="25" s="1"/>
  <c r="M323" i="25" s="1"/>
  <c r="M325" i="25" s="1"/>
  <c r="M327" i="25" s="1"/>
  <c r="M329" i="25" s="1"/>
  <c r="M331" i="25" s="1"/>
  <c r="M333" i="25" s="1"/>
  <c r="M335" i="25" s="1"/>
  <c r="M337" i="25" s="1"/>
  <c r="M339" i="25" s="1"/>
  <c r="M341" i="25" s="1"/>
  <c r="M343" i="25" s="1"/>
  <c r="M345" i="25" s="1"/>
  <c r="M347" i="25" s="1"/>
  <c r="M349" i="25" s="1"/>
  <c r="M351" i="25" s="1"/>
  <c r="M353" i="25" s="1"/>
  <c r="M355" i="25" s="1"/>
  <c r="M357" i="25" s="1"/>
  <c r="M359" i="25" s="1"/>
  <c r="M361" i="25" s="1"/>
  <c r="M363" i="25" s="1"/>
  <c r="M365" i="25" s="1"/>
  <c r="M367" i="25" s="1"/>
  <c r="M369" i="25" s="1"/>
  <c r="M371" i="25" s="1"/>
  <c r="M373" i="25" s="1"/>
  <c r="M375" i="25" s="1"/>
  <c r="M377" i="25" s="1"/>
  <c r="M379" i="25" s="1"/>
  <c r="M381" i="25" s="1"/>
  <c r="L8" i="21"/>
  <c r="L10" i="21" s="1"/>
  <c r="L12" i="21" s="1"/>
  <c r="L14" i="21" s="1"/>
  <c r="L16" i="21" s="1"/>
  <c r="L18" i="21" s="1"/>
  <c r="L20" i="21" s="1"/>
  <c r="L22" i="21" s="1"/>
  <c r="L24" i="21" s="1"/>
  <c r="L26" i="21" s="1"/>
  <c r="L28" i="21" s="1"/>
  <c r="L30" i="21" s="1"/>
  <c r="L32" i="21" s="1"/>
  <c r="L34" i="21" s="1"/>
  <c r="L36" i="21" s="1"/>
  <c r="L38" i="21" s="1"/>
  <c r="L40" i="21" s="1"/>
  <c r="L42" i="21" s="1"/>
  <c r="L44" i="21" s="1"/>
  <c r="L46" i="21" s="1"/>
  <c r="L48" i="21" s="1"/>
  <c r="L50" i="21" s="1"/>
  <c r="L52" i="21" s="1"/>
  <c r="L54" i="21" s="1"/>
  <c r="L56" i="21" s="1"/>
  <c r="L58" i="21" s="1"/>
  <c r="L60" i="21" s="1"/>
  <c r="L62" i="21" s="1"/>
  <c r="L64" i="21" s="1"/>
  <c r="L66" i="21" s="1"/>
  <c r="L68" i="21" s="1"/>
  <c r="L70" i="21" s="1"/>
  <c r="L72" i="21" s="1"/>
  <c r="L74" i="21" s="1"/>
  <c r="L76" i="21" s="1"/>
  <c r="L78" i="21" s="1"/>
  <c r="L80" i="21" s="1"/>
  <c r="L82" i="21" s="1"/>
  <c r="L84" i="21" s="1"/>
  <c r="L86" i="21" s="1"/>
  <c r="L88" i="21" s="1"/>
  <c r="L90" i="21" s="1"/>
  <c r="L92" i="21" s="1"/>
  <c r="L94" i="21" s="1"/>
  <c r="L96" i="21" s="1"/>
  <c r="L98" i="21" s="1"/>
  <c r="L100" i="21" s="1"/>
  <c r="L102" i="21" s="1"/>
  <c r="L104" i="21" s="1"/>
  <c r="L106" i="21" s="1"/>
  <c r="L108" i="21" s="1"/>
  <c r="L110" i="21" s="1"/>
  <c r="L112" i="21" s="1"/>
  <c r="L114" i="21" s="1"/>
  <c r="L116" i="21" s="1"/>
  <c r="L118" i="21" s="1"/>
  <c r="L120" i="21" s="1"/>
  <c r="L122" i="21" s="1"/>
  <c r="L124" i="21" s="1"/>
  <c r="L126" i="21" s="1"/>
  <c r="L128" i="21" s="1"/>
  <c r="L130" i="21" s="1"/>
  <c r="L132" i="21" s="1"/>
  <c r="L134" i="21" s="1"/>
  <c r="L136" i="21" s="1"/>
  <c r="L138" i="21" s="1"/>
  <c r="L140" i="21" s="1"/>
  <c r="L142" i="21" s="1"/>
  <c r="L144" i="21" s="1"/>
  <c r="L146" i="21" s="1"/>
  <c r="L148" i="21" s="1"/>
  <c r="L150" i="21" s="1"/>
  <c r="L152" i="21" s="1"/>
  <c r="L154" i="21" s="1"/>
  <c r="L156" i="21" s="1"/>
  <c r="L158" i="21" s="1"/>
  <c r="L160" i="21" s="1"/>
  <c r="L162" i="21" s="1"/>
  <c r="L164" i="21" s="1"/>
  <c r="L166" i="21" s="1"/>
  <c r="L168" i="21" s="1"/>
  <c r="L170" i="21" s="1"/>
  <c r="L172" i="21" s="1"/>
  <c r="L174" i="21" s="1"/>
  <c r="L176" i="21" s="1"/>
  <c r="L178" i="21" s="1"/>
  <c r="L180" i="21" s="1"/>
  <c r="L182" i="21" s="1"/>
  <c r="L184" i="21" s="1"/>
  <c r="L186" i="21" s="1"/>
  <c r="L188" i="21" s="1"/>
  <c r="L190" i="21" s="1"/>
  <c r="L192" i="21" s="1"/>
  <c r="L194" i="21" s="1"/>
  <c r="L196" i="21" s="1"/>
  <c r="L198" i="21" s="1"/>
  <c r="L200" i="21" s="1"/>
  <c r="L202" i="21" s="1"/>
  <c r="L204" i="21" s="1"/>
  <c r="L206" i="21" s="1"/>
  <c r="L208" i="21" s="1"/>
  <c r="L210" i="21" s="1"/>
  <c r="L212" i="21" s="1"/>
  <c r="L214" i="21" s="1"/>
  <c r="L216" i="21" s="1"/>
  <c r="L218" i="21" s="1"/>
  <c r="L220" i="21" s="1"/>
  <c r="L222" i="21" s="1"/>
  <c r="L224" i="21" s="1"/>
  <c r="L226" i="21" s="1"/>
  <c r="L228" i="21" s="1"/>
  <c r="L230" i="21" s="1"/>
  <c r="L232" i="21" s="1"/>
  <c r="L234" i="21" s="1"/>
  <c r="L236" i="21" s="1"/>
  <c r="L238" i="21" s="1"/>
  <c r="L240" i="21" s="1"/>
  <c r="L242" i="21" s="1"/>
  <c r="L244" i="21" s="1"/>
  <c r="L246" i="21" s="1"/>
  <c r="L248" i="21" s="1"/>
  <c r="L250" i="21" s="1"/>
  <c r="L252" i="21" s="1"/>
  <c r="L254" i="21" s="1"/>
  <c r="L256" i="21" s="1"/>
  <c r="L258" i="21" s="1"/>
  <c r="L260" i="21" s="1"/>
  <c r="L262" i="21" s="1"/>
  <c r="L264" i="21" s="1"/>
  <c r="L266" i="21" s="1"/>
  <c r="L268" i="21" s="1"/>
  <c r="L270" i="21" s="1"/>
  <c r="L272" i="21" s="1"/>
  <c r="L274" i="21" s="1"/>
  <c r="L276" i="21" s="1"/>
  <c r="L278" i="21" s="1"/>
  <c r="L280" i="21" s="1"/>
  <c r="L282" i="21" s="1"/>
  <c r="L284" i="21" s="1"/>
  <c r="L286" i="21" s="1"/>
  <c r="L288" i="21" s="1"/>
  <c r="L290" i="21" s="1"/>
  <c r="L292" i="21" s="1"/>
  <c r="L294" i="21" s="1"/>
  <c r="L296" i="21" s="1"/>
  <c r="L298" i="21" s="1"/>
  <c r="L300" i="21" s="1"/>
  <c r="L302" i="21" s="1"/>
  <c r="L304" i="21" s="1"/>
  <c r="L306" i="21" s="1"/>
  <c r="L308" i="21" s="1"/>
  <c r="L310" i="21" s="1"/>
  <c r="L312" i="21" s="1"/>
  <c r="L314" i="21" s="1"/>
  <c r="L316" i="21" s="1"/>
  <c r="L318" i="21" s="1"/>
  <c r="L320" i="21" s="1"/>
  <c r="L322" i="21" s="1"/>
  <c r="L324" i="21" s="1"/>
  <c r="L326" i="21" s="1"/>
  <c r="L328" i="21" s="1"/>
  <c r="L330" i="21" s="1"/>
  <c r="L332" i="21" s="1"/>
  <c r="L334" i="21" s="1"/>
  <c r="L336" i="21" s="1"/>
  <c r="L338" i="21" s="1"/>
  <c r="L340" i="21" s="1"/>
  <c r="L342" i="21" s="1"/>
  <c r="L344" i="21" s="1"/>
  <c r="L346" i="21" s="1"/>
  <c r="L348" i="21" s="1"/>
  <c r="L350" i="21" s="1"/>
  <c r="L352" i="21" s="1"/>
  <c r="M15" i="24"/>
  <c r="M17" i="24" s="1"/>
  <c r="M19" i="24" s="1"/>
  <c r="M21" i="24" s="1"/>
  <c r="M23" i="24" s="1"/>
  <c r="M25" i="24" s="1"/>
  <c r="M27" i="24" s="1"/>
  <c r="M29" i="24" s="1"/>
  <c r="M31" i="24" s="1"/>
  <c r="M33" i="24" s="1"/>
  <c r="M35" i="24" s="1"/>
  <c r="M37" i="24" s="1"/>
  <c r="M39" i="24" s="1"/>
  <c r="M41" i="24" s="1"/>
  <c r="M43" i="24" s="1"/>
  <c r="M45" i="24" s="1"/>
  <c r="M47" i="24" s="1"/>
  <c r="M49" i="24" s="1"/>
  <c r="M51" i="24" s="1"/>
  <c r="M53" i="24" s="1"/>
  <c r="M55" i="24" s="1"/>
  <c r="M57" i="24" s="1"/>
  <c r="M59" i="24" s="1"/>
  <c r="M61" i="24" s="1"/>
  <c r="M63" i="24" s="1"/>
  <c r="M65" i="24" s="1"/>
  <c r="M67" i="24" s="1"/>
  <c r="M69" i="24" s="1"/>
  <c r="M71" i="24" s="1"/>
  <c r="M73" i="24" s="1"/>
  <c r="M75" i="24" s="1"/>
  <c r="M77" i="24" s="1"/>
  <c r="M79" i="24" s="1"/>
  <c r="M81" i="24" s="1"/>
  <c r="M83" i="24" s="1"/>
  <c r="M85" i="24" s="1"/>
  <c r="M87" i="24" s="1"/>
  <c r="M89" i="24" s="1"/>
  <c r="M91" i="24" s="1"/>
  <c r="M93" i="24" s="1"/>
  <c r="M95" i="24" s="1"/>
  <c r="M97" i="24" s="1"/>
  <c r="M99" i="24" s="1"/>
  <c r="M101" i="24" s="1"/>
  <c r="M103" i="24" s="1"/>
  <c r="M105" i="24" s="1"/>
  <c r="M107" i="24" s="1"/>
  <c r="M109" i="24" s="1"/>
  <c r="M111" i="24" s="1"/>
  <c r="M113" i="24" s="1"/>
  <c r="M115" i="24" s="1"/>
  <c r="M117" i="24" s="1"/>
  <c r="M119" i="24" s="1"/>
  <c r="M121" i="24" s="1"/>
  <c r="M123" i="24" s="1"/>
  <c r="M125" i="24" s="1"/>
  <c r="M127" i="24" s="1"/>
  <c r="M129" i="24" s="1"/>
  <c r="M131" i="24" s="1"/>
  <c r="M133" i="24" s="1"/>
  <c r="M135" i="24" s="1"/>
  <c r="M137" i="24" s="1"/>
  <c r="M139" i="24" s="1"/>
  <c r="M141" i="24" s="1"/>
  <c r="M143" i="24" s="1"/>
  <c r="M145" i="24" s="1"/>
  <c r="M147" i="24" s="1"/>
  <c r="M149" i="24" s="1"/>
  <c r="M151" i="24" s="1"/>
  <c r="M153" i="24" s="1"/>
  <c r="M155" i="24" s="1"/>
  <c r="M157" i="24" s="1"/>
  <c r="M159" i="24" s="1"/>
  <c r="M161" i="24" s="1"/>
  <c r="M163" i="24" s="1"/>
  <c r="M165" i="24" s="1"/>
  <c r="M167" i="24" s="1"/>
  <c r="M169" i="24" s="1"/>
  <c r="M171" i="24" s="1"/>
  <c r="M173" i="24" s="1"/>
  <c r="M175" i="24" s="1"/>
  <c r="M177" i="24" s="1"/>
  <c r="M179" i="24" s="1"/>
  <c r="M181" i="24" s="1"/>
  <c r="M183" i="24" s="1"/>
  <c r="M185" i="24" s="1"/>
  <c r="M187" i="24" s="1"/>
  <c r="M189" i="24" s="1"/>
  <c r="M191" i="24" s="1"/>
  <c r="M193" i="24" s="1"/>
  <c r="M195" i="24" s="1"/>
  <c r="M197" i="24" s="1"/>
  <c r="M199" i="24" s="1"/>
  <c r="M201" i="24" s="1"/>
  <c r="M203" i="24" s="1"/>
  <c r="M205" i="24" s="1"/>
  <c r="M207" i="24" s="1"/>
  <c r="M209" i="24" s="1"/>
  <c r="M211" i="24" s="1"/>
  <c r="M213" i="24" s="1"/>
  <c r="M215" i="24" s="1"/>
  <c r="M217" i="24" s="1"/>
  <c r="M219" i="24" s="1"/>
  <c r="M221" i="24" s="1"/>
  <c r="M223" i="24" s="1"/>
  <c r="M225" i="24" s="1"/>
  <c r="M227" i="24" s="1"/>
  <c r="M229" i="24" s="1"/>
  <c r="M231" i="24" s="1"/>
  <c r="M233" i="24" s="1"/>
  <c r="M235" i="24" s="1"/>
  <c r="M237" i="24" s="1"/>
  <c r="M239" i="24" s="1"/>
  <c r="M241" i="24" s="1"/>
  <c r="M243" i="24" s="1"/>
  <c r="M245" i="24" s="1"/>
  <c r="M247" i="24" s="1"/>
  <c r="M249" i="24" s="1"/>
  <c r="M251" i="24" s="1"/>
  <c r="M253" i="24" s="1"/>
  <c r="M255" i="24" s="1"/>
  <c r="M257" i="24" s="1"/>
  <c r="M259" i="24" s="1"/>
  <c r="M261" i="24" s="1"/>
  <c r="M263" i="24" s="1"/>
  <c r="M265" i="24" s="1"/>
  <c r="M267" i="24" s="1"/>
  <c r="M269" i="24" s="1"/>
  <c r="M271" i="24" s="1"/>
  <c r="M273" i="24" s="1"/>
  <c r="M275" i="24" s="1"/>
  <c r="M277" i="24" s="1"/>
  <c r="M279" i="24" s="1"/>
  <c r="M281" i="24" s="1"/>
  <c r="M283" i="24" s="1"/>
  <c r="M285" i="24" s="1"/>
  <c r="M287" i="24" s="1"/>
  <c r="M289" i="24" s="1"/>
  <c r="M291" i="24" s="1"/>
  <c r="M293" i="24" s="1"/>
  <c r="M295" i="24" s="1"/>
  <c r="M297" i="24" s="1"/>
  <c r="M299" i="24" s="1"/>
  <c r="M301" i="24" s="1"/>
  <c r="M303" i="24" s="1"/>
  <c r="M305" i="24" s="1"/>
  <c r="M307" i="24" s="1"/>
  <c r="M309" i="24" s="1"/>
  <c r="M311" i="24" s="1"/>
  <c r="M313" i="24" s="1"/>
  <c r="M315" i="24" s="1"/>
  <c r="M317" i="24" s="1"/>
  <c r="M319" i="24" s="1"/>
  <c r="M321" i="24" s="1"/>
  <c r="M323" i="24" s="1"/>
  <c r="M325" i="24" s="1"/>
  <c r="M327" i="24" s="1"/>
  <c r="M329" i="24" s="1"/>
  <c r="M331" i="24" s="1"/>
  <c r="M333" i="24" s="1"/>
  <c r="M335" i="24" s="1"/>
  <c r="M337" i="24" s="1"/>
  <c r="M339" i="24" s="1"/>
  <c r="M341" i="24" s="1"/>
  <c r="M343" i="24" s="1"/>
  <c r="M345" i="24" s="1"/>
  <c r="M347" i="24" s="1"/>
  <c r="M349" i="24" s="1"/>
  <c r="M351" i="24" s="1"/>
  <c r="M353" i="24" s="1"/>
  <c r="M355" i="24" s="1"/>
  <c r="M357" i="24" s="1"/>
  <c r="M359" i="24" s="1"/>
  <c r="M361" i="24" s="1"/>
  <c r="M363" i="24" s="1"/>
  <c r="M365" i="24" s="1"/>
  <c r="M367" i="24" s="1"/>
  <c r="M369" i="24" s="1"/>
  <c r="M371" i="24" s="1"/>
  <c r="M373" i="24" s="1"/>
  <c r="M375" i="24" s="1"/>
  <c r="M377" i="24" s="1"/>
  <c r="M379" i="24" s="1"/>
  <c r="M381" i="24" s="1"/>
  <c r="L12" i="24"/>
  <c r="L14" i="24" s="1"/>
  <c r="L16" i="24" s="1"/>
  <c r="L18" i="24" s="1"/>
  <c r="L20" i="24" s="1"/>
  <c r="L22" i="24" s="1"/>
  <c r="L24" i="24" s="1"/>
  <c r="L26" i="24" s="1"/>
  <c r="L28" i="24" s="1"/>
  <c r="L30" i="24" s="1"/>
  <c r="L32" i="24" s="1"/>
  <c r="L34" i="24" s="1"/>
  <c r="L36" i="24" s="1"/>
  <c r="L38" i="24" s="1"/>
  <c r="L40" i="24" s="1"/>
  <c r="L42" i="24" s="1"/>
  <c r="L44" i="24" s="1"/>
  <c r="L46" i="24" s="1"/>
  <c r="L48" i="24" s="1"/>
  <c r="L50" i="24" s="1"/>
  <c r="L52" i="24" s="1"/>
  <c r="L54" i="24" s="1"/>
  <c r="L56" i="24" s="1"/>
  <c r="L58" i="24" s="1"/>
  <c r="L60" i="24" s="1"/>
  <c r="L62" i="24" s="1"/>
  <c r="L64" i="24" s="1"/>
  <c r="L66" i="24" s="1"/>
  <c r="L68" i="24" s="1"/>
  <c r="L70" i="24" s="1"/>
  <c r="L72" i="24" s="1"/>
  <c r="L74" i="24" s="1"/>
  <c r="L76" i="24" s="1"/>
  <c r="L78" i="24" s="1"/>
  <c r="L80" i="24" s="1"/>
  <c r="L82" i="24" s="1"/>
  <c r="L84" i="24" s="1"/>
  <c r="L86" i="24" s="1"/>
  <c r="L88" i="24" s="1"/>
  <c r="L90" i="24" s="1"/>
  <c r="L92" i="24" s="1"/>
  <c r="L94" i="24" s="1"/>
  <c r="L96" i="24" s="1"/>
  <c r="L98" i="24" s="1"/>
  <c r="L100" i="24" s="1"/>
  <c r="L102" i="24" s="1"/>
  <c r="L104" i="24" s="1"/>
  <c r="L106" i="24" s="1"/>
  <c r="L108" i="24" s="1"/>
  <c r="L110" i="24" s="1"/>
  <c r="L112" i="24" s="1"/>
  <c r="L114" i="24" s="1"/>
  <c r="L116" i="24" s="1"/>
  <c r="L118" i="24" s="1"/>
  <c r="L120" i="24" s="1"/>
  <c r="L122" i="24" s="1"/>
  <c r="L124" i="24" s="1"/>
  <c r="L126" i="24" s="1"/>
  <c r="L128" i="24" s="1"/>
  <c r="L130" i="24" s="1"/>
  <c r="L132" i="24" s="1"/>
  <c r="L134" i="24" s="1"/>
  <c r="L136" i="24" s="1"/>
  <c r="L138" i="24" s="1"/>
  <c r="L140" i="24" s="1"/>
  <c r="L142" i="24" s="1"/>
  <c r="L144" i="24" s="1"/>
  <c r="L146" i="24" s="1"/>
  <c r="L148" i="24" s="1"/>
  <c r="L150" i="24" s="1"/>
  <c r="L152" i="24" s="1"/>
  <c r="L154" i="24" s="1"/>
  <c r="L156" i="24" s="1"/>
  <c r="L158" i="24" s="1"/>
  <c r="L160" i="24" s="1"/>
  <c r="L162" i="24" s="1"/>
  <c r="L164" i="24" s="1"/>
  <c r="L166" i="24" s="1"/>
  <c r="L168" i="24" s="1"/>
  <c r="L170" i="24" s="1"/>
  <c r="L172" i="24" s="1"/>
  <c r="L174" i="24" s="1"/>
  <c r="L176" i="24" s="1"/>
  <c r="L178" i="24" s="1"/>
  <c r="L180" i="24" s="1"/>
  <c r="L182" i="24" s="1"/>
  <c r="L184" i="24" s="1"/>
  <c r="L186" i="24" s="1"/>
  <c r="L188" i="24" s="1"/>
  <c r="L190" i="24" s="1"/>
  <c r="L192" i="24" s="1"/>
  <c r="L194" i="24" s="1"/>
  <c r="L196" i="24" s="1"/>
  <c r="L198" i="24" s="1"/>
  <c r="L200" i="24" s="1"/>
  <c r="L202" i="24" s="1"/>
  <c r="L204" i="24" s="1"/>
  <c r="L206" i="24" s="1"/>
  <c r="L208" i="24" s="1"/>
  <c r="L210" i="24" s="1"/>
  <c r="L212" i="24" s="1"/>
  <c r="L214" i="24" s="1"/>
  <c r="L216" i="24" s="1"/>
  <c r="L218" i="24" s="1"/>
  <c r="L220" i="24" s="1"/>
  <c r="L222" i="24" s="1"/>
  <c r="L224" i="24" s="1"/>
  <c r="L226" i="24" s="1"/>
  <c r="L228" i="24" s="1"/>
  <c r="L230" i="24" s="1"/>
  <c r="L232" i="24" s="1"/>
  <c r="L234" i="24" s="1"/>
  <c r="L236" i="24" s="1"/>
  <c r="L238" i="24" s="1"/>
  <c r="L240" i="24" s="1"/>
  <c r="L242" i="24" s="1"/>
  <c r="L244" i="24" s="1"/>
  <c r="L246" i="24" s="1"/>
  <c r="L248" i="24" s="1"/>
  <c r="L250" i="24" s="1"/>
  <c r="L252" i="24" s="1"/>
  <c r="L254" i="24" s="1"/>
  <c r="L256" i="24" s="1"/>
  <c r="L258" i="24" s="1"/>
  <c r="L260" i="24" s="1"/>
  <c r="L262" i="24" s="1"/>
  <c r="L264" i="24" s="1"/>
  <c r="L266" i="24" s="1"/>
  <c r="L268" i="24" s="1"/>
  <c r="L270" i="24" s="1"/>
  <c r="L272" i="24" s="1"/>
  <c r="L274" i="24" s="1"/>
  <c r="L276" i="24" s="1"/>
  <c r="L278" i="24" s="1"/>
  <c r="L280" i="24" s="1"/>
  <c r="L282" i="24" s="1"/>
  <c r="L284" i="24" s="1"/>
  <c r="L286" i="24" s="1"/>
  <c r="L288" i="24" s="1"/>
  <c r="L290" i="24" s="1"/>
  <c r="L292" i="24" s="1"/>
  <c r="L294" i="24" s="1"/>
  <c r="L296" i="24" s="1"/>
  <c r="L298" i="24" s="1"/>
  <c r="L300" i="24" s="1"/>
  <c r="L302" i="24" s="1"/>
  <c r="L304" i="24" s="1"/>
  <c r="L306" i="24" s="1"/>
  <c r="L308" i="24" s="1"/>
  <c r="L310" i="24" s="1"/>
  <c r="L312" i="24" s="1"/>
  <c r="L314" i="24" s="1"/>
  <c r="L316" i="24" s="1"/>
  <c r="L318" i="24" s="1"/>
  <c r="L320" i="24" s="1"/>
  <c r="L322" i="24" s="1"/>
  <c r="L324" i="24" s="1"/>
  <c r="L326" i="24" s="1"/>
  <c r="L328" i="24" s="1"/>
  <c r="L330" i="24" s="1"/>
  <c r="L332" i="24" s="1"/>
  <c r="L334" i="24" s="1"/>
  <c r="L336" i="24" s="1"/>
  <c r="L338" i="24" s="1"/>
  <c r="L340" i="24" s="1"/>
  <c r="L342" i="24" s="1"/>
  <c r="L344" i="24" s="1"/>
  <c r="L346" i="24" s="1"/>
  <c r="L348" i="24" s="1"/>
  <c r="L350" i="24" s="1"/>
  <c r="L352" i="24" s="1"/>
  <c r="L380" i="23"/>
  <c r="M13" i="21"/>
  <c r="M15" i="21" s="1"/>
  <c r="M17" i="21" s="1"/>
  <c r="M19" i="21" s="1"/>
  <c r="M21" i="21" s="1"/>
  <c r="M23" i="21" s="1"/>
  <c r="M25" i="21" s="1"/>
  <c r="M27" i="21" s="1"/>
  <c r="M29" i="21" s="1"/>
  <c r="M31" i="21" s="1"/>
  <c r="M33" i="21" s="1"/>
  <c r="M35" i="21" s="1"/>
  <c r="M37" i="21" s="1"/>
  <c r="M39" i="21" s="1"/>
  <c r="M41" i="21" s="1"/>
  <c r="M43" i="21" s="1"/>
  <c r="M45" i="21" s="1"/>
  <c r="M47" i="21" s="1"/>
  <c r="M49" i="21" s="1"/>
  <c r="M51" i="21" s="1"/>
  <c r="M53" i="21" s="1"/>
  <c r="M55" i="21" s="1"/>
  <c r="M57" i="21" s="1"/>
  <c r="M59" i="21" s="1"/>
  <c r="M61" i="21" s="1"/>
  <c r="M63" i="21" s="1"/>
  <c r="M65" i="21" s="1"/>
  <c r="M67" i="21" s="1"/>
  <c r="M69" i="21" s="1"/>
  <c r="M71" i="21" s="1"/>
  <c r="M73" i="21" s="1"/>
  <c r="M75" i="21" s="1"/>
  <c r="M77" i="21" s="1"/>
  <c r="M79" i="21" s="1"/>
  <c r="M81" i="21" s="1"/>
  <c r="M83" i="21" s="1"/>
  <c r="M85" i="21" s="1"/>
  <c r="M87" i="21" s="1"/>
  <c r="M89" i="21" s="1"/>
  <c r="M91" i="21" s="1"/>
  <c r="M93" i="21" s="1"/>
  <c r="M95" i="21" s="1"/>
  <c r="M97" i="21" s="1"/>
  <c r="M99" i="21" s="1"/>
  <c r="M101" i="21" s="1"/>
  <c r="M103" i="21" s="1"/>
  <c r="M105" i="21" s="1"/>
  <c r="M107" i="21" s="1"/>
  <c r="M109" i="21" s="1"/>
  <c r="M111" i="21" s="1"/>
  <c r="M113" i="21" s="1"/>
  <c r="M115" i="21" s="1"/>
  <c r="M117" i="21" s="1"/>
  <c r="M119" i="21" s="1"/>
  <c r="M121" i="21" s="1"/>
  <c r="M123" i="21" s="1"/>
  <c r="M125" i="21" s="1"/>
  <c r="M127" i="21" s="1"/>
  <c r="M129" i="21" s="1"/>
  <c r="M131" i="21" s="1"/>
  <c r="M133" i="21" s="1"/>
  <c r="M135" i="21" s="1"/>
  <c r="M137" i="21" s="1"/>
  <c r="M139" i="21" s="1"/>
  <c r="M141" i="21" s="1"/>
  <c r="M143" i="21" s="1"/>
  <c r="M145" i="21" s="1"/>
  <c r="M147" i="21" s="1"/>
  <c r="M149" i="21" s="1"/>
  <c r="M151" i="21" s="1"/>
  <c r="M153" i="21" s="1"/>
  <c r="M155" i="21" s="1"/>
  <c r="M157" i="21" s="1"/>
  <c r="M159" i="21" s="1"/>
  <c r="M161" i="21" s="1"/>
  <c r="M163" i="21" s="1"/>
  <c r="M165" i="21" s="1"/>
  <c r="M167" i="21" s="1"/>
  <c r="M169" i="21" s="1"/>
  <c r="M171" i="21" s="1"/>
  <c r="M173" i="21" s="1"/>
  <c r="M175" i="21" s="1"/>
  <c r="M177" i="21" s="1"/>
  <c r="M179" i="21" s="1"/>
  <c r="M181" i="21" s="1"/>
  <c r="M183" i="21" s="1"/>
  <c r="M185" i="21" s="1"/>
  <c r="M187" i="21" s="1"/>
  <c r="M189" i="21" s="1"/>
  <c r="M191" i="21" s="1"/>
  <c r="M193" i="21" s="1"/>
  <c r="M195" i="21" s="1"/>
  <c r="M197" i="21" s="1"/>
  <c r="M199" i="21" s="1"/>
  <c r="M201" i="21" s="1"/>
  <c r="M203" i="21" s="1"/>
  <c r="M205" i="21" s="1"/>
  <c r="M207" i="21" s="1"/>
  <c r="M209" i="21" s="1"/>
  <c r="M211" i="21" s="1"/>
  <c r="M213" i="21" s="1"/>
  <c r="M215" i="21" s="1"/>
  <c r="M217" i="21" s="1"/>
  <c r="M219" i="21" s="1"/>
  <c r="M221" i="21" s="1"/>
  <c r="M223" i="21" s="1"/>
  <c r="M225" i="21" s="1"/>
  <c r="M227" i="21" s="1"/>
  <c r="M229" i="21" s="1"/>
  <c r="M231" i="21" s="1"/>
  <c r="M233" i="21" s="1"/>
  <c r="M235" i="21" s="1"/>
  <c r="M237" i="21" s="1"/>
  <c r="M239" i="21" s="1"/>
  <c r="M241" i="21" s="1"/>
  <c r="M243" i="21" s="1"/>
  <c r="M245" i="21" s="1"/>
  <c r="M247" i="21" s="1"/>
  <c r="M249" i="21" s="1"/>
  <c r="M251" i="21" s="1"/>
  <c r="M253" i="21" s="1"/>
  <c r="M255" i="21" s="1"/>
  <c r="M257" i="21" s="1"/>
  <c r="M259" i="21" s="1"/>
  <c r="M261" i="21" s="1"/>
  <c r="M263" i="21" s="1"/>
  <c r="M265" i="21" s="1"/>
  <c r="M267" i="21" s="1"/>
  <c r="M269" i="21" s="1"/>
  <c r="M271" i="21" s="1"/>
  <c r="M273" i="21" s="1"/>
  <c r="M275" i="21" s="1"/>
  <c r="M277" i="21" s="1"/>
  <c r="M279" i="21" s="1"/>
  <c r="M281" i="21" s="1"/>
  <c r="M283" i="21" s="1"/>
  <c r="M285" i="21" s="1"/>
  <c r="M287" i="21" s="1"/>
  <c r="M289" i="21" s="1"/>
  <c r="M291" i="21" s="1"/>
  <c r="M293" i="21" s="1"/>
  <c r="M295" i="21" s="1"/>
  <c r="M297" i="21" s="1"/>
  <c r="M299" i="21" s="1"/>
  <c r="M301" i="21" s="1"/>
  <c r="M303" i="21" s="1"/>
  <c r="M305" i="21" s="1"/>
  <c r="M307" i="21" s="1"/>
  <c r="M309" i="21" s="1"/>
  <c r="M311" i="21" s="1"/>
  <c r="M313" i="21" s="1"/>
  <c r="M315" i="21" s="1"/>
  <c r="M317" i="21" s="1"/>
  <c r="M319" i="21" s="1"/>
  <c r="M321" i="21" s="1"/>
  <c r="M323" i="21" s="1"/>
  <c r="M325" i="21" s="1"/>
  <c r="M327" i="21" s="1"/>
  <c r="M329" i="21" s="1"/>
  <c r="M331" i="21" s="1"/>
  <c r="M333" i="21" s="1"/>
  <c r="M335" i="21" s="1"/>
  <c r="M337" i="21" s="1"/>
  <c r="M339" i="21" s="1"/>
  <c r="M341" i="21" s="1"/>
  <c r="M343" i="21" s="1"/>
  <c r="M345" i="21" s="1"/>
  <c r="M347" i="21" s="1"/>
  <c r="M349" i="21" s="1"/>
  <c r="M351" i="21" s="1"/>
  <c r="M353" i="21" s="1"/>
  <c r="M355" i="21" s="1"/>
  <c r="M357" i="21" s="1"/>
  <c r="M359" i="21" s="1"/>
  <c r="M361" i="21" s="1"/>
  <c r="M363" i="21" s="1"/>
  <c r="M365" i="21" s="1"/>
  <c r="M367" i="21" s="1"/>
  <c r="M369" i="21" s="1"/>
  <c r="M371" i="21" s="1"/>
  <c r="M373" i="21" s="1"/>
  <c r="M375" i="21" s="1"/>
  <c r="M377" i="21" s="1"/>
  <c r="M379" i="21" s="1"/>
  <c r="M381" i="21" s="1"/>
  <c r="M383" i="21" s="1"/>
  <c r="L366" i="21"/>
  <c r="L16" i="20"/>
  <c r="L18" i="20" s="1"/>
  <c r="L20" i="20" s="1"/>
  <c r="L22" i="20" s="1"/>
  <c r="L24" i="20" s="1"/>
  <c r="L26" i="20" s="1"/>
  <c r="L28" i="20" s="1"/>
  <c r="L30" i="20" s="1"/>
  <c r="L32" i="20" s="1"/>
  <c r="L34" i="20" s="1"/>
  <c r="L36" i="20" s="1"/>
  <c r="L38" i="20" s="1"/>
  <c r="L40" i="20" s="1"/>
  <c r="L42" i="20" s="1"/>
  <c r="L44" i="20" s="1"/>
  <c r="L46" i="20" s="1"/>
  <c r="L48" i="20" s="1"/>
  <c r="L50" i="20" s="1"/>
  <c r="L52" i="20" s="1"/>
  <c r="L54" i="20" s="1"/>
  <c r="L56" i="20" s="1"/>
  <c r="L58" i="20" s="1"/>
  <c r="L60" i="20" s="1"/>
  <c r="L62" i="20" s="1"/>
  <c r="L64" i="20" s="1"/>
  <c r="L66" i="20" s="1"/>
  <c r="L68" i="20" s="1"/>
  <c r="L70" i="20" s="1"/>
  <c r="L72" i="20" s="1"/>
  <c r="L74" i="20" s="1"/>
  <c r="L76" i="20" s="1"/>
  <c r="L78" i="20" s="1"/>
  <c r="L80" i="20" s="1"/>
  <c r="L82" i="20" s="1"/>
  <c r="L84" i="20" s="1"/>
  <c r="L86" i="20" s="1"/>
  <c r="L88" i="20" s="1"/>
  <c r="L90" i="20" s="1"/>
  <c r="L92" i="20" s="1"/>
  <c r="L94" i="20" s="1"/>
  <c r="L96" i="20" s="1"/>
  <c r="L98" i="20" s="1"/>
  <c r="L100" i="20" s="1"/>
  <c r="L102" i="20" s="1"/>
  <c r="L104" i="20" s="1"/>
  <c r="L106" i="20" s="1"/>
  <c r="L108" i="20" s="1"/>
  <c r="L110" i="20" s="1"/>
  <c r="L112" i="20" s="1"/>
  <c r="L114" i="20" s="1"/>
  <c r="L116" i="20" s="1"/>
  <c r="L118" i="20" s="1"/>
  <c r="L120" i="20" s="1"/>
  <c r="L122" i="20" s="1"/>
  <c r="L124" i="20" s="1"/>
  <c r="L126" i="20" s="1"/>
  <c r="L128" i="20" s="1"/>
  <c r="L130" i="20" s="1"/>
  <c r="L132" i="20" s="1"/>
  <c r="L134" i="20" s="1"/>
  <c r="L136" i="20" s="1"/>
  <c r="L138" i="20" s="1"/>
  <c r="L140" i="20" s="1"/>
  <c r="L142" i="20" s="1"/>
  <c r="L144" i="20" s="1"/>
  <c r="L146" i="20" s="1"/>
  <c r="L148" i="20" s="1"/>
  <c r="L150" i="20" s="1"/>
  <c r="L152" i="20" s="1"/>
  <c r="L154" i="20" s="1"/>
  <c r="L156" i="20" s="1"/>
  <c r="L158" i="20" s="1"/>
  <c r="L160" i="20" s="1"/>
  <c r="L162" i="20" s="1"/>
  <c r="L164" i="20" s="1"/>
  <c r="L166" i="20" s="1"/>
  <c r="L168" i="20" s="1"/>
  <c r="L170" i="20" s="1"/>
  <c r="L172" i="20" s="1"/>
  <c r="L174" i="20" s="1"/>
  <c r="L176" i="20" s="1"/>
  <c r="L178" i="20" s="1"/>
  <c r="L180" i="20" s="1"/>
  <c r="L182" i="20" s="1"/>
  <c r="L184" i="20" s="1"/>
  <c r="L186" i="20" s="1"/>
  <c r="L188" i="20" s="1"/>
  <c r="L190" i="20" s="1"/>
  <c r="L192" i="20" s="1"/>
  <c r="L194" i="20" s="1"/>
  <c r="L196" i="20" s="1"/>
  <c r="L198" i="20" s="1"/>
  <c r="L200" i="20" s="1"/>
  <c r="L202" i="20" s="1"/>
  <c r="L204" i="20" s="1"/>
  <c r="L206" i="20" s="1"/>
  <c r="L208" i="20" s="1"/>
  <c r="L210" i="20" s="1"/>
  <c r="L212" i="20" s="1"/>
  <c r="L214" i="20" s="1"/>
  <c r="L216" i="20" s="1"/>
  <c r="L218" i="20" s="1"/>
  <c r="L220" i="20" s="1"/>
  <c r="L222" i="20" s="1"/>
  <c r="L224" i="20" s="1"/>
  <c r="L226" i="20" s="1"/>
  <c r="L228" i="20" s="1"/>
  <c r="L230" i="20" s="1"/>
  <c r="L232" i="20" s="1"/>
  <c r="L234" i="20" s="1"/>
  <c r="L236" i="20" s="1"/>
  <c r="L238" i="20" s="1"/>
  <c r="L240" i="20" s="1"/>
  <c r="L242" i="20" s="1"/>
  <c r="L244" i="20" s="1"/>
  <c r="L246" i="20" s="1"/>
  <c r="L248" i="20" s="1"/>
  <c r="L250" i="20" s="1"/>
  <c r="L252" i="20" s="1"/>
  <c r="L254" i="20" s="1"/>
  <c r="L256" i="20" s="1"/>
  <c r="L258" i="20" s="1"/>
  <c r="L260" i="20" s="1"/>
  <c r="L262" i="20" s="1"/>
  <c r="L264" i="20" s="1"/>
  <c r="L266" i="20" s="1"/>
  <c r="L268" i="20" s="1"/>
  <c r="L270" i="20" s="1"/>
  <c r="L272" i="20" s="1"/>
  <c r="L274" i="20" s="1"/>
  <c r="L276" i="20" s="1"/>
  <c r="L278" i="20" s="1"/>
  <c r="L280" i="20" s="1"/>
  <c r="L282" i="20" s="1"/>
  <c r="L284" i="20" s="1"/>
  <c r="L286" i="20" s="1"/>
  <c r="L288" i="20" s="1"/>
  <c r="L290" i="20" s="1"/>
  <c r="L292" i="20" s="1"/>
  <c r="L294" i="20" s="1"/>
  <c r="L296" i="20" s="1"/>
  <c r="L298" i="20" s="1"/>
  <c r="L300" i="20" s="1"/>
  <c r="L302" i="20" s="1"/>
  <c r="L304" i="20" s="1"/>
  <c r="L306" i="20" s="1"/>
  <c r="L308" i="20" s="1"/>
  <c r="L310" i="20" s="1"/>
  <c r="L312" i="20" s="1"/>
  <c r="L314" i="20" s="1"/>
  <c r="L316" i="20" s="1"/>
  <c r="L318" i="20" s="1"/>
  <c r="L320" i="20" s="1"/>
  <c r="L322" i="20" s="1"/>
  <c r="L324" i="20" s="1"/>
  <c r="L326" i="20" s="1"/>
  <c r="L328" i="20" s="1"/>
  <c r="L330" i="20" s="1"/>
  <c r="L332" i="20" s="1"/>
  <c r="L334" i="20" s="1"/>
  <c r="L336" i="20" s="1"/>
  <c r="L338" i="20" s="1"/>
  <c r="L340" i="20" s="1"/>
  <c r="L342" i="20" s="1"/>
  <c r="L344" i="20" s="1"/>
  <c r="L346" i="20" s="1"/>
  <c r="L348" i="20" s="1"/>
  <c r="L350" i="20" s="1"/>
  <c r="L352" i="20" s="1"/>
  <c r="M17" i="20"/>
  <c r="M19" i="20" s="1"/>
  <c r="M21" i="20" s="1"/>
  <c r="M23" i="20" s="1"/>
  <c r="M25" i="20" s="1"/>
  <c r="M27" i="20" s="1"/>
  <c r="M29" i="20" s="1"/>
  <c r="M31" i="20" s="1"/>
  <c r="M33" i="20" s="1"/>
  <c r="M35" i="20" s="1"/>
  <c r="M37" i="20" s="1"/>
  <c r="M39" i="20" s="1"/>
  <c r="M41" i="20" s="1"/>
  <c r="M43" i="20" s="1"/>
  <c r="M45" i="20" s="1"/>
  <c r="M47" i="20" s="1"/>
  <c r="M49" i="20" s="1"/>
  <c r="M51" i="20" s="1"/>
  <c r="M53" i="20" s="1"/>
  <c r="M55" i="20" s="1"/>
  <c r="M57" i="20" s="1"/>
  <c r="M59" i="20" s="1"/>
  <c r="M61" i="20" s="1"/>
  <c r="M63" i="20" s="1"/>
  <c r="M65" i="20" s="1"/>
  <c r="M67" i="20" s="1"/>
  <c r="M69" i="20" s="1"/>
  <c r="M71" i="20" s="1"/>
  <c r="M73" i="20" s="1"/>
  <c r="M75" i="20" s="1"/>
  <c r="M77" i="20" s="1"/>
  <c r="M79" i="20" s="1"/>
  <c r="M81" i="20" s="1"/>
  <c r="M83" i="20" s="1"/>
  <c r="M85" i="20" s="1"/>
  <c r="M87" i="20" s="1"/>
  <c r="M89" i="20" s="1"/>
  <c r="M91" i="20" s="1"/>
  <c r="M93" i="20" s="1"/>
  <c r="M95" i="20" s="1"/>
  <c r="M97" i="20" s="1"/>
  <c r="M99" i="20" s="1"/>
  <c r="M101" i="20" s="1"/>
  <c r="M103" i="20" s="1"/>
  <c r="M105" i="20" s="1"/>
  <c r="M107" i="20" s="1"/>
  <c r="M109" i="20" s="1"/>
  <c r="M111" i="20" s="1"/>
  <c r="M113" i="20" s="1"/>
  <c r="M115" i="20" s="1"/>
  <c r="M117" i="20" s="1"/>
  <c r="M119" i="20" s="1"/>
  <c r="M121" i="20" s="1"/>
  <c r="M123" i="20" s="1"/>
  <c r="M125" i="20" s="1"/>
  <c r="M127" i="20" s="1"/>
  <c r="M129" i="20" s="1"/>
  <c r="M131" i="20" s="1"/>
  <c r="M133" i="20" s="1"/>
  <c r="M135" i="20" s="1"/>
  <c r="M137" i="20" s="1"/>
  <c r="M139" i="20" s="1"/>
  <c r="M141" i="20" s="1"/>
  <c r="M143" i="20" s="1"/>
  <c r="M145" i="20" s="1"/>
  <c r="M147" i="20" s="1"/>
  <c r="M149" i="20" s="1"/>
  <c r="M151" i="20" s="1"/>
  <c r="M153" i="20" s="1"/>
  <c r="M155" i="20" s="1"/>
  <c r="M157" i="20" s="1"/>
  <c r="M159" i="20" s="1"/>
  <c r="M161" i="20" s="1"/>
  <c r="M163" i="20" s="1"/>
  <c r="M165" i="20" s="1"/>
  <c r="M167" i="20" s="1"/>
  <c r="M169" i="20" s="1"/>
  <c r="M171" i="20" s="1"/>
  <c r="M173" i="20" s="1"/>
  <c r="M175" i="20" s="1"/>
  <c r="M177" i="20" s="1"/>
  <c r="M179" i="20" s="1"/>
  <c r="M181" i="20" s="1"/>
  <c r="M183" i="20" s="1"/>
  <c r="M185" i="20" s="1"/>
  <c r="M187" i="20" s="1"/>
  <c r="M189" i="20" s="1"/>
  <c r="M191" i="20" s="1"/>
  <c r="M193" i="20" s="1"/>
  <c r="M195" i="20" s="1"/>
  <c r="M197" i="20" s="1"/>
  <c r="M199" i="20" s="1"/>
  <c r="M201" i="20" s="1"/>
  <c r="M203" i="20" s="1"/>
  <c r="M205" i="20" s="1"/>
  <c r="M207" i="20" s="1"/>
  <c r="M209" i="20" s="1"/>
  <c r="M211" i="20" s="1"/>
  <c r="M213" i="20" s="1"/>
  <c r="M215" i="20" s="1"/>
  <c r="M217" i="20" s="1"/>
  <c r="M219" i="20" s="1"/>
  <c r="M221" i="20" s="1"/>
  <c r="M223" i="20" s="1"/>
  <c r="M225" i="20" s="1"/>
  <c r="M227" i="20" s="1"/>
  <c r="M229" i="20" s="1"/>
  <c r="M231" i="20" s="1"/>
  <c r="M233" i="20" s="1"/>
  <c r="M235" i="20" s="1"/>
  <c r="M237" i="20" s="1"/>
  <c r="M239" i="20" s="1"/>
  <c r="M241" i="20" s="1"/>
  <c r="M243" i="20" s="1"/>
  <c r="M245" i="20" s="1"/>
  <c r="M247" i="20" s="1"/>
  <c r="M249" i="20" s="1"/>
  <c r="M251" i="20" s="1"/>
  <c r="M253" i="20" s="1"/>
  <c r="M255" i="20" s="1"/>
  <c r="M257" i="20" s="1"/>
  <c r="M259" i="20" s="1"/>
  <c r="M261" i="20" s="1"/>
  <c r="M263" i="20" s="1"/>
  <c r="M265" i="20" s="1"/>
  <c r="M267" i="20" s="1"/>
  <c r="M269" i="20" s="1"/>
  <c r="M271" i="20" s="1"/>
  <c r="M273" i="20" s="1"/>
  <c r="M275" i="20" s="1"/>
  <c r="M277" i="20" s="1"/>
  <c r="M279" i="20" s="1"/>
  <c r="M281" i="20" s="1"/>
  <c r="M283" i="20" s="1"/>
  <c r="M285" i="20" s="1"/>
  <c r="M287" i="20" s="1"/>
  <c r="M289" i="20" s="1"/>
  <c r="M291" i="20" s="1"/>
  <c r="M293" i="20" s="1"/>
  <c r="M295" i="20" s="1"/>
  <c r="M297" i="20" s="1"/>
  <c r="M299" i="20" s="1"/>
  <c r="M301" i="20" s="1"/>
  <c r="M303" i="20" s="1"/>
  <c r="M305" i="20" s="1"/>
  <c r="M307" i="20" s="1"/>
  <c r="M309" i="20" s="1"/>
  <c r="M311" i="20" s="1"/>
  <c r="M313" i="20" s="1"/>
  <c r="M315" i="20" s="1"/>
  <c r="M317" i="20" s="1"/>
  <c r="M319" i="20" s="1"/>
  <c r="M321" i="20" s="1"/>
  <c r="M323" i="20" s="1"/>
  <c r="M325" i="20" s="1"/>
  <c r="M327" i="20" s="1"/>
  <c r="M329" i="20" s="1"/>
  <c r="M331" i="20" s="1"/>
  <c r="M333" i="20" s="1"/>
  <c r="M335" i="20" s="1"/>
  <c r="M337" i="20" s="1"/>
  <c r="M339" i="20" s="1"/>
  <c r="M341" i="20" s="1"/>
  <c r="M343" i="20" s="1"/>
  <c r="M345" i="20" s="1"/>
  <c r="M347" i="20" s="1"/>
  <c r="M349" i="20" s="1"/>
  <c r="M351" i="20" s="1"/>
  <c r="M353" i="20" s="1"/>
  <c r="M355" i="20" s="1"/>
  <c r="M357" i="20" s="1"/>
  <c r="M359" i="20" s="1"/>
  <c r="M361" i="20" s="1"/>
  <c r="M363" i="20" s="1"/>
  <c r="M365" i="20" s="1"/>
  <c r="M367" i="20" s="1"/>
  <c r="M369" i="20" s="1"/>
  <c r="M371" i="20" s="1"/>
  <c r="M373" i="20" s="1"/>
  <c r="M375" i="20" s="1"/>
  <c r="M377" i="20" s="1"/>
  <c r="M379" i="20" s="1"/>
  <c r="M381" i="20" s="1"/>
  <c r="M17" i="23"/>
  <c r="M19" i="23" s="1"/>
  <c r="M21" i="23" s="1"/>
  <c r="M23" i="23" s="1"/>
  <c r="M25" i="23" s="1"/>
  <c r="M27" i="23" s="1"/>
  <c r="M29" i="23" s="1"/>
  <c r="M31" i="23" s="1"/>
  <c r="M33" i="23" s="1"/>
  <c r="M35" i="23" s="1"/>
  <c r="M37" i="23" s="1"/>
  <c r="M39" i="23" s="1"/>
  <c r="M41" i="23" s="1"/>
  <c r="M43" i="23" s="1"/>
  <c r="M45" i="23" s="1"/>
  <c r="M47" i="23" s="1"/>
  <c r="M49" i="23" s="1"/>
  <c r="M51" i="23" s="1"/>
  <c r="M53" i="23" s="1"/>
  <c r="M55" i="23" s="1"/>
  <c r="M57" i="23" s="1"/>
  <c r="M59" i="23" s="1"/>
  <c r="M61" i="23" s="1"/>
  <c r="M63" i="23" s="1"/>
  <c r="M65" i="23" s="1"/>
  <c r="M67" i="23" s="1"/>
  <c r="M69" i="23" s="1"/>
  <c r="M71" i="23" s="1"/>
  <c r="M73" i="23" s="1"/>
  <c r="M75" i="23" s="1"/>
  <c r="M77" i="23" s="1"/>
  <c r="M79" i="23" s="1"/>
  <c r="M81" i="23" s="1"/>
  <c r="M83" i="23" s="1"/>
  <c r="M85" i="23" s="1"/>
  <c r="M87" i="23" s="1"/>
  <c r="M89" i="23" s="1"/>
  <c r="M91" i="23" s="1"/>
  <c r="M93" i="23" s="1"/>
  <c r="M95" i="23" s="1"/>
  <c r="M97" i="23" s="1"/>
  <c r="M99" i="23" s="1"/>
  <c r="M101" i="23" s="1"/>
  <c r="M103" i="23" s="1"/>
  <c r="M105" i="23" s="1"/>
  <c r="M107" i="23" s="1"/>
  <c r="M109" i="23" s="1"/>
  <c r="M111" i="23" s="1"/>
  <c r="M113" i="23" s="1"/>
  <c r="M115" i="23" s="1"/>
  <c r="M117" i="23" s="1"/>
  <c r="M119" i="23" s="1"/>
  <c r="M121" i="23" s="1"/>
  <c r="M123" i="23" s="1"/>
  <c r="M125" i="23" s="1"/>
  <c r="M127" i="23" s="1"/>
  <c r="M129" i="23" s="1"/>
  <c r="M131" i="23" s="1"/>
  <c r="M133" i="23" s="1"/>
  <c r="M135" i="23" s="1"/>
  <c r="M137" i="23" s="1"/>
  <c r="M139" i="23" s="1"/>
  <c r="M141" i="23" s="1"/>
  <c r="M143" i="23" s="1"/>
  <c r="M145" i="23" s="1"/>
  <c r="M147" i="23" s="1"/>
  <c r="M149" i="23" s="1"/>
  <c r="M151" i="23" s="1"/>
  <c r="M153" i="23" s="1"/>
  <c r="M155" i="23" s="1"/>
  <c r="M157" i="23" s="1"/>
  <c r="M159" i="23" s="1"/>
  <c r="M161" i="23" s="1"/>
  <c r="M163" i="23" s="1"/>
  <c r="M165" i="23" s="1"/>
  <c r="M167" i="23" s="1"/>
  <c r="M169" i="23" s="1"/>
  <c r="M171" i="23" s="1"/>
  <c r="M173" i="23" s="1"/>
  <c r="M175" i="23" s="1"/>
  <c r="M177" i="23" s="1"/>
  <c r="M179" i="23" s="1"/>
  <c r="M181" i="23" s="1"/>
  <c r="M183" i="23" s="1"/>
  <c r="M185" i="23" s="1"/>
  <c r="M187" i="23" s="1"/>
  <c r="M189" i="23" s="1"/>
  <c r="M191" i="23" s="1"/>
  <c r="M193" i="23" s="1"/>
  <c r="M195" i="23" s="1"/>
  <c r="M197" i="23" s="1"/>
  <c r="M199" i="23" s="1"/>
  <c r="M201" i="23" s="1"/>
  <c r="M203" i="23" s="1"/>
  <c r="M205" i="23" s="1"/>
  <c r="M207" i="23" s="1"/>
  <c r="M209" i="23" s="1"/>
  <c r="M211" i="23" s="1"/>
  <c r="M213" i="23" s="1"/>
  <c r="M215" i="23" s="1"/>
  <c r="M217" i="23" s="1"/>
  <c r="M219" i="23" s="1"/>
  <c r="M221" i="23" s="1"/>
  <c r="M223" i="23" s="1"/>
  <c r="M225" i="23" s="1"/>
  <c r="M227" i="23" s="1"/>
  <c r="M229" i="23" s="1"/>
  <c r="M231" i="23" s="1"/>
  <c r="M233" i="23" s="1"/>
  <c r="M235" i="23" s="1"/>
  <c r="M237" i="23" s="1"/>
  <c r="M239" i="23" s="1"/>
  <c r="M241" i="23" s="1"/>
  <c r="M243" i="23" s="1"/>
  <c r="M245" i="23" s="1"/>
  <c r="M247" i="23" s="1"/>
  <c r="M249" i="23" s="1"/>
  <c r="M251" i="23" s="1"/>
  <c r="M253" i="23" s="1"/>
  <c r="M255" i="23" s="1"/>
  <c r="M257" i="23" s="1"/>
  <c r="M259" i="23" s="1"/>
  <c r="M261" i="23" s="1"/>
  <c r="M263" i="23" s="1"/>
  <c r="M265" i="23" s="1"/>
  <c r="M267" i="23" s="1"/>
  <c r="M269" i="23" s="1"/>
  <c r="M271" i="23" s="1"/>
  <c r="M273" i="23" s="1"/>
  <c r="M275" i="23" s="1"/>
  <c r="M277" i="23" s="1"/>
  <c r="M279" i="23" s="1"/>
  <c r="M281" i="23" s="1"/>
  <c r="M283" i="23" s="1"/>
  <c r="M285" i="23" s="1"/>
  <c r="M287" i="23" s="1"/>
  <c r="M289" i="23" s="1"/>
  <c r="M291" i="23" s="1"/>
  <c r="M293" i="23" s="1"/>
  <c r="M295" i="23" s="1"/>
  <c r="M297" i="23" s="1"/>
  <c r="M299" i="23" s="1"/>
  <c r="M301" i="23" s="1"/>
  <c r="M303" i="23" s="1"/>
  <c r="M305" i="23" s="1"/>
  <c r="M307" i="23" s="1"/>
  <c r="M309" i="23" s="1"/>
  <c r="M311" i="23" s="1"/>
  <c r="M313" i="23" s="1"/>
  <c r="M315" i="23" s="1"/>
  <c r="M317" i="23" s="1"/>
  <c r="M319" i="23" s="1"/>
  <c r="M321" i="23" s="1"/>
  <c r="M323" i="23" s="1"/>
  <c r="M325" i="23" s="1"/>
  <c r="M327" i="23" s="1"/>
  <c r="M329" i="23" s="1"/>
  <c r="M331" i="23" s="1"/>
  <c r="M333" i="23" s="1"/>
  <c r="M335" i="23" s="1"/>
  <c r="M337" i="23" s="1"/>
  <c r="M339" i="23" s="1"/>
  <c r="M341" i="23" s="1"/>
  <c r="M343" i="23" s="1"/>
  <c r="M345" i="23" s="1"/>
  <c r="M347" i="23" s="1"/>
  <c r="M349" i="23" s="1"/>
  <c r="M351" i="23" s="1"/>
  <c r="M353" i="23" s="1"/>
  <c r="M355" i="23" s="1"/>
  <c r="M357" i="23" s="1"/>
  <c r="M359" i="23" s="1"/>
  <c r="M361" i="23" s="1"/>
  <c r="M363" i="23" s="1"/>
  <c r="M365" i="23" s="1"/>
  <c r="M367" i="23" s="1"/>
  <c r="M369" i="23" s="1"/>
  <c r="M371" i="23" s="1"/>
  <c r="M373" i="23" s="1"/>
  <c r="M375" i="23" s="1"/>
  <c r="M377" i="23" s="1"/>
  <c r="M379" i="23" s="1"/>
  <c r="M381" i="23" s="1"/>
  <c r="L366" i="23"/>
  <c r="L20" i="23"/>
  <c r="L22" i="23" s="1"/>
  <c r="L24" i="23" s="1"/>
  <c r="L26" i="23" s="1"/>
  <c r="L28" i="23" s="1"/>
  <c r="L30" i="23" s="1"/>
  <c r="L32" i="23" s="1"/>
  <c r="L34" i="23" s="1"/>
  <c r="L36" i="23" s="1"/>
  <c r="L38" i="23" s="1"/>
  <c r="L40" i="23" s="1"/>
  <c r="L42" i="23" s="1"/>
  <c r="L44" i="23" s="1"/>
  <c r="L46" i="23" s="1"/>
  <c r="L48" i="23" s="1"/>
  <c r="L50" i="23" s="1"/>
  <c r="L52" i="23" s="1"/>
  <c r="L54" i="23" s="1"/>
  <c r="L56" i="23" s="1"/>
  <c r="L58" i="23" s="1"/>
  <c r="L60" i="23" s="1"/>
  <c r="L62" i="23" s="1"/>
  <c r="L64" i="23" s="1"/>
  <c r="L66" i="23" s="1"/>
  <c r="L68" i="23" s="1"/>
  <c r="L70" i="23" s="1"/>
  <c r="L72" i="23" s="1"/>
  <c r="L74" i="23" s="1"/>
  <c r="L76" i="23" s="1"/>
  <c r="L78" i="23" s="1"/>
  <c r="L80" i="23" s="1"/>
  <c r="L82" i="23" s="1"/>
  <c r="L84" i="23" s="1"/>
  <c r="L86" i="23" s="1"/>
  <c r="L88" i="23" s="1"/>
  <c r="L90" i="23" s="1"/>
  <c r="L92" i="23" s="1"/>
  <c r="L94" i="23" s="1"/>
  <c r="L96" i="23" s="1"/>
  <c r="L98" i="23" s="1"/>
  <c r="L100" i="23" s="1"/>
  <c r="L102" i="23" s="1"/>
  <c r="L104" i="23" s="1"/>
  <c r="L106" i="23" s="1"/>
  <c r="L108" i="23" s="1"/>
  <c r="L110" i="23" s="1"/>
  <c r="L112" i="23" s="1"/>
  <c r="L114" i="23" s="1"/>
  <c r="L116" i="23" s="1"/>
  <c r="L118" i="23" s="1"/>
  <c r="L120" i="23" s="1"/>
  <c r="L122" i="23" s="1"/>
  <c r="L124" i="23" s="1"/>
  <c r="L126" i="23" s="1"/>
  <c r="L128" i="23" s="1"/>
  <c r="L130" i="23" s="1"/>
  <c r="L132" i="23" s="1"/>
  <c r="L134" i="23" s="1"/>
  <c r="L136" i="23" s="1"/>
  <c r="L138" i="23" s="1"/>
  <c r="L140" i="23" s="1"/>
  <c r="L142" i="23" s="1"/>
  <c r="L144" i="23" s="1"/>
  <c r="L146" i="23" s="1"/>
  <c r="L148" i="23" s="1"/>
  <c r="L150" i="23" s="1"/>
  <c r="L152" i="23" s="1"/>
  <c r="L154" i="23" s="1"/>
  <c r="L156" i="23" s="1"/>
  <c r="L158" i="23" s="1"/>
  <c r="L160" i="23" s="1"/>
  <c r="L162" i="23" s="1"/>
  <c r="L164" i="23" s="1"/>
  <c r="L166" i="23" s="1"/>
  <c r="L168" i="23" s="1"/>
  <c r="L170" i="23" s="1"/>
  <c r="L172" i="23" s="1"/>
  <c r="L174" i="23" s="1"/>
  <c r="L176" i="23" s="1"/>
  <c r="L178" i="23" s="1"/>
  <c r="L180" i="23" s="1"/>
  <c r="L182" i="23" s="1"/>
  <c r="L184" i="23" s="1"/>
  <c r="L186" i="23" s="1"/>
  <c r="L188" i="23" s="1"/>
  <c r="L190" i="23" s="1"/>
  <c r="L192" i="23" s="1"/>
  <c r="L194" i="23" s="1"/>
  <c r="L196" i="23" s="1"/>
  <c r="L198" i="23" s="1"/>
  <c r="L200" i="23" s="1"/>
  <c r="L202" i="23" s="1"/>
  <c r="L204" i="23" s="1"/>
  <c r="L206" i="23" s="1"/>
  <c r="L208" i="23" s="1"/>
  <c r="L210" i="23" s="1"/>
  <c r="L212" i="23" s="1"/>
  <c r="L214" i="23" s="1"/>
  <c r="L216" i="23" s="1"/>
  <c r="L218" i="23" s="1"/>
  <c r="L220" i="23" s="1"/>
  <c r="L222" i="23" s="1"/>
  <c r="L224" i="23" s="1"/>
  <c r="L226" i="23" s="1"/>
  <c r="L228" i="23" s="1"/>
  <c r="L230" i="23" s="1"/>
  <c r="L232" i="23" s="1"/>
  <c r="L234" i="23" s="1"/>
  <c r="L236" i="23" s="1"/>
  <c r="L238" i="23" s="1"/>
  <c r="L240" i="23" s="1"/>
  <c r="L242" i="23" s="1"/>
  <c r="L244" i="23" s="1"/>
  <c r="L246" i="23" s="1"/>
  <c r="L248" i="23" s="1"/>
  <c r="L250" i="23" s="1"/>
  <c r="L252" i="23" s="1"/>
  <c r="L254" i="23" s="1"/>
  <c r="L256" i="23" s="1"/>
  <c r="L258" i="23" s="1"/>
  <c r="L260" i="23" s="1"/>
  <c r="L262" i="23" s="1"/>
  <c r="L264" i="23" s="1"/>
  <c r="L266" i="23" s="1"/>
  <c r="L268" i="23" s="1"/>
  <c r="L270" i="23" s="1"/>
  <c r="L272" i="23" s="1"/>
  <c r="L274" i="23" s="1"/>
  <c r="L276" i="23" s="1"/>
  <c r="L278" i="23" s="1"/>
  <c r="L280" i="23" s="1"/>
  <c r="L282" i="23" s="1"/>
  <c r="L284" i="23" s="1"/>
  <c r="L286" i="23" s="1"/>
  <c r="L288" i="23" s="1"/>
  <c r="L290" i="23" s="1"/>
  <c r="L292" i="23" s="1"/>
  <c r="L294" i="23" s="1"/>
  <c r="L296" i="23" s="1"/>
  <c r="L298" i="23" s="1"/>
  <c r="L300" i="23" s="1"/>
  <c r="L302" i="23" s="1"/>
  <c r="L304" i="23" s="1"/>
  <c r="L306" i="23" s="1"/>
  <c r="L308" i="23" s="1"/>
  <c r="L310" i="23" s="1"/>
  <c r="L312" i="23" s="1"/>
  <c r="L314" i="23" s="1"/>
  <c r="L316" i="23" s="1"/>
  <c r="L318" i="23" s="1"/>
  <c r="L320" i="23" s="1"/>
  <c r="L322" i="23" s="1"/>
  <c r="L324" i="23" s="1"/>
  <c r="L326" i="23" s="1"/>
  <c r="L328" i="23" s="1"/>
  <c r="L330" i="23" s="1"/>
  <c r="L332" i="23" s="1"/>
  <c r="L334" i="23" s="1"/>
  <c r="L336" i="23" s="1"/>
  <c r="L338" i="23" s="1"/>
  <c r="L340" i="23" s="1"/>
  <c r="L342" i="23" s="1"/>
  <c r="L344" i="23" s="1"/>
  <c r="L346" i="23" s="1"/>
  <c r="L348" i="23" s="1"/>
  <c r="L350" i="23" s="1"/>
  <c r="L352" i="23" s="1"/>
  <c r="I12" i="19"/>
  <c r="I14" i="19"/>
  <c r="H16" i="19"/>
  <c r="H14" i="19"/>
  <c r="H12" i="19"/>
  <c r="I16" i="19"/>
  <c r="G10" i="19"/>
  <c r="F10" i="19"/>
  <c r="G8" i="19"/>
  <c r="F8" i="19"/>
  <c r="G6" i="19"/>
  <c r="F6" i="19"/>
  <c r="J14" i="19" l="1"/>
  <c r="J12" i="19"/>
  <c r="K12" i="19"/>
  <c r="K16" i="19"/>
  <c r="K14" i="19"/>
  <c r="J16" i="19"/>
  <c r="H10" i="19"/>
  <c r="I6" i="19"/>
  <c r="H6" i="19"/>
  <c r="H8" i="19"/>
  <c r="I8" i="19"/>
  <c r="I10" i="19"/>
  <c r="K10" i="19" l="1"/>
  <c r="J8" i="19"/>
  <c r="K6" i="19"/>
  <c r="M7" i="19" s="1"/>
  <c r="J6" i="19"/>
  <c r="L6" i="19" s="1"/>
  <c r="K8" i="19"/>
  <c r="J10" i="19"/>
  <c r="M9" i="19" l="1"/>
  <c r="M11" i="19" s="1"/>
  <c r="M13" i="19" s="1"/>
  <c r="M15" i="19" s="1"/>
  <c r="M17" i="19" s="1"/>
  <c r="M19" i="19" s="1"/>
  <c r="M21" i="19" s="1"/>
  <c r="M23" i="19" s="1"/>
  <c r="M25" i="19" s="1"/>
  <c r="M27" i="19" s="1"/>
  <c r="M29" i="19" s="1"/>
  <c r="M31" i="19" s="1"/>
  <c r="M33" i="19" s="1"/>
  <c r="M35" i="19" s="1"/>
  <c r="M37" i="19" s="1"/>
  <c r="M39" i="19" s="1"/>
  <c r="M41" i="19" s="1"/>
  <c r="M43" i="19" s="1"/>
  <c r="M45" i="19" s="1"/>
  <c r="M47" i="19" s="1"/>
  <c r="M49" i="19" s="1"/>
  <c r="M51" i="19" s="1"/>
  <c r="M53" i="19" s="1"/>
  <c r="M55" i="19" s="1"/>
  <c r="M57" i="19" s="1"/>
  <c r="M59" i="19" s="1"/>
  <c r="M61" i="19" s="1"/>
  <c r="M63" i="19" s="1"/>
  <c r="M65" i="19" s="1"/>
  <c r="M67" i="19" s="1"/>
  <c r="M69" i="19" s="1"/>
  <c r="M71" i="19" s="1"/>
  <c r="M73" i="19" s="1"/>
  <c r="M75" i="19" s="1"/>
  <c r="M77" i="19" s="1"/>
  <c r="M79" i="19" s="1"/>
  <c r="M81" i="19" s="1"/>
  <c r="M83" i="19" s="1"/>
  <c r="M85" i="19" s="1"/>
  <c r="M87" i="19" s="1"/>
  <c r="M89" i="19" s="1"/>
  <c r="M91" i="19" s="1"/>
  <c r="M93" i="19" s="1"/>
  <c r="M95" i="19" s="1"/>
  <c r="M97" i="19" s="1"/>
  <c r="M99" i="19" s="1"/>
  <c r="M101" i="19" s="1"/>
  <c r="M103" i="19" s="1"/>
  <c r="M105" i="19" s="1"/>
  <c r="M107" i="19" s="1"/>
  <c r="M109" i="19" s="1"/>
  <c r="M111" i="19" s="1"/>
  <c r="M113" i="19" s="1"/>
  <c r="M115" i="19" s="1"/>
  <c r="M117" i="19" s="1"/>
  <c r="M119" i="19" s="1"/>
  <c r="M121" i="19" s="1"/>
  <c r="M123" i="19" s="1"/>
  <c r="M125" i="19" s="1"/>
  <c r="M127" i="19" s="1"/>
  <c r="M129" i="19" s="1"/>
  <c r="M131" i="19" s="1"/>
  <c r="M133" i="19" s="1"/>
  <c r="M135" i="19" s="1"/>
  <c r="M137" i="19" s="1"/>
  <c r="M139" i="19" s="1"/>
  <c r="M141" i="19" s="1"/>
  <c r="M143" i="19" s="1"/>
  <c r="M145" i="19" s="1"/>
  <c r="M147" i="19" s="1"/>
  <c r="M149" i="19" s="1"/>
  <c r="M151" i="19" s="1"/>
  <c r="M153" i="19" s="1"/>
  <c r="M155" i="19" s="1"/>
  <c r="M157" i="19" s="1"/>
  <c r="M159" i="19" s="1"/>
  <c r="M161" i="19" s="1"/>
  <c r="M163" i="19" s="1"/>
  <c r="M165" i="19" s="1"/>
  <c r="M167" i="19" s="1"/>
  <c r="M169" i="19" s="1"/>
  <c r="M171" i="19" s="1"/>
  <c r="M173" i="19" s="1"/>
  <c r="M175" i="19" s="1"/>
  <c r="M177" i="19" s="1"/>
  <c r="M179" i="19" s="1"/>
  <c r="M181" i="19" s="1"/>
  <c r="M183" i="19" s="1"/>
  <c r="M185" i="19" s="1"/>
  <c r="M187" i="19" s="1"/>
  <c r="M189" i="19" s="1"/>
  <c r="M191" i="19" s="1"/>
  <c r="M193" i="19" s="1"/>
  <c r="M195" i="19" s="1"/>
  <c r="M197" i="19" s="1"/>
  <c r="M199" i="19" s="1"/>
  <c r="M201" i="19" s="1"/>
  <c r="M203" i="19" s="1"/>
  <c r="M205" i="19" s="1"/>
  <c r="M207" i="19" s="1"/>
  <c r="M209" i="19" s="1"/>
  <c r="M211" i="19" s="1"/>
  <c r="M213" i="19" s="1"/>
  <c r="M215" i="19" s="1"/>
  <c r="M217" i="19" s="1"/>
  <c r="M219" i="19" s="1"/>
  <c r="M221" i="19" s="1"/>
  <c r="M223" i="19" s="1"/>
  <c r="M225" i="19" s="1"/>
  <c r="M227" i="19" s="1"/>
  <c r="M229" i="19" s="1"/>
  <c r="M231" i="19" s="1"/>
  <c r="M233" i="19" s="1"/>
  <c r="M235" i="19" s="1"/>
  <c r="M237" i="19" s="1"/>
  <c r="M239" i="19" s="1"/>
  <c r="M241" i="19" s="1"/>
  <c r="M243" i="19" s="1"/>
  <c r="M245" i="19" s="1"/>
  <c r="M247" i="19" s="1"/>
  <c r="M249" i="19" s="1"/>
  <c r="M251" i="19" s="1"/>
  <c r="M253" i="19" s="1"/>
  <c r="M255" i="19" s="1"/>
  <c r="M257" i="19" s="1"/>
  <c r="M259" i="19" s="1"/>
  <c r="M261" i="19" s="1"/>
  <c r="M263" i="19" s="1"/>
  <c r="M265" i="19" s="1"/>
  <c r="M267" i="19" s="1"/>
  <c r="M269" i="19" s="1"/>
  <c r="M271" i="19" s="1"/>
  <c r="M273" i="19" s="1"/>
  <c r="M275" i="19" s="1"/>
  <c r="M277" i="19" s="1"/>
  <c r="M279" i="19" s="1"/>
  <c r="M281" i="19" s="1"/>
  <c r="M283" i="19" s="1"/>
  <c r="M285" i="19" s="1"/>
  <c r="M287" i="19" s="1"/>
  <c r="M289" i="19" s="1"/>
  <c r="M291" i="19" s="1"/>
  <c r="M293" i="19" s="1"/>
  <c r="M295" i="19" s="1"/>
  <c r="M297" i="19" s="1"/>
  <c r="M299" i="19" s="1"/>
  <c r="M301" i="19" s="1"/>
  <c r="M303" i="19" s="1"/>
  <c r="M305" i="19" s="1"/>
  <c r="M307" i="19" s="1"/>
  <c r="M309" i="19" s="1"/>
  <c r="M311" i="19" s="1"/>
  <c r="M313" i="19" s="1"/>
  <c r="M315" i="19" s="1"/>
  <c r="M317" i="19" s="1"/>
  <c r="M319" i="19" s="1"/>
  <c r="M321" i="19" s="1"/>
  <c r="M323" i="19" s="1"/>
  <c r="M325" i="19" s="1"/>
  <c r="M327" i="19" s="1"/>
  <c r="M329" i="19" s="1"/>
  <c r="M331" i="19" s="1"/>
  <c r="M333" i="19" s="1"/>
  <c r="M335" i="19" s="1"/>
  <c r="M337" i="19" s="1"/>
  <c r="M339" i="19" s="1"/>
  <c r="M341" i="19" s="1"/>
  <c r="M343" i="19" s="1"/>
  <c r="M345" i="19" s="1"/>
  <c r="M347" i="19" s="1"/>
  <c r="M349" i="19" s="1"/>
  <c r="M351" i="19" s="1"/>
  <c r="M353" i="19" s="1"/>
  <c r="M355" i="19" s="1"/>
  <c r="M357" i="19" s="1"/>
  <c r="M359" i="19" s="1"/>
  <c r="M361" i="19" s="1"/>
  <c r="M363" i="19" s="1"/>
  <c r="M365" i="19" s="1"/>
  <c r="M367" i="19" s="1"/>
  <c r="M369" i="19" s="1"/>
  <c r="M371" i="19" s="1"/>
  <c r="M373" i="19" s="1"/>
  <c r="M375" i="19" s="1"/>
  <c r="M377" i="19" s="1"/>
  <c r="M379" i="19" s="1"/>
  <c r="M381" i="19" s="1"/>
  <c r="L8" i="19"/>
  <c r="L10" i="19" s="1"/>
  <c r="L12" i="19" s="1"/>
  <c r="L14" i="19" s="1"/>
  <c r="L16" i="19" s="1"/>
  <c r="L18" i="19" s="1"/>
  <c r="L20" i="19" s="1"/>
  <c r="L22" i="19" s="1"/>
  <c r="L24" i="19" s="1"/>
  <c r="L26" i="19" s="1"/>
  <c r="L28" i="19" s="1"/>
  <c r="L30" i="19" s="1"/>
  <c r="L32" i="19" s="1"/>
  <c r="L34" i="19" s="1"/>
  <c r="L36" i="19" s="1"/>
  <c r="L38" i="19" s="1"/>
  <c r="L40" i="19" s="1"/>
  <c r="L42" i="19" s="1"/>
  <c r="L44" i="19" s="1"/>
  <c r="L46" i="19" s="1"/>
  <c r="L48" i="19" s="1"/>
  <c r="L50" i="19" s="1"/>
  <c r="L52" i="19" s="1"/>
  <c r="L54" i="19" s="1"/>
  <c r="L56" i="19" s="1"/>
  <c r="L58" i="19" s="1"/>
  <c r="L60" i="19" s="1"/>
  <c r="L62" i="19" s="1"/>
  <c r="L64" i="19" s="1"/>
  <c r="L66" i="19" s="1"/>
  <c r="L68" i="19" s="1"/>
  <c r="L70" i="19" s="1"/>
  <c r="L72" i="19" s="1"/>
  <c r="L74" i="19" s="1"/>
  <c r="L76" i="19" s="1"/>
  <c r="L78" i="19" s="1"/>
  <c r="L80" i="19" s="1"/>
  <c r="L82" i="19" s="1"/>
  <c r="L84" i="19" s="1"/>
  <c r="L86" i="19" s="1"/>
  <c r="L88" i="19" s="1"/>
  <c r="L90" i="19" s="1"/>
  <c r="L92" i="19" s="1"/>
  <c r="L94" i="19" s="1"/>
  <c r="L96" i="19" s="1"/>
  <c r="L98" i="19" s="1"/>
  <c r="L100" i="19" s="1"/>
  <c r="L102" i="19" s="1"/>
  <c r="L104" i="19" s="1"/>
  <c r="L106" i="19" s="1"/>
  <c r="L108" i="19" s="1"/>
  <c r="L110" i="19" s="1"/>
  <c r="L112" i="19" s="1"/>
  <c r="L114" i="19" s="1"/>
  <c r="L116" i="19" s="1"/>
  <c r="L118" i="19" s="1"/>
  <c r="L120" i="19" s="1"/>
  <c r="L122" i="19" s="1"/>
  <c r="L124" i="19" s="1"/>
  <c r="L126" i="19" s="1"/>
  <c r="L128" i="19" s="1"/>
  <c r="L130" i="19" s="1"/>
  <c r="L132" i="19" s="1"/>
  <c r="L134" i="19" s="1"/>
  <c r="L136" i="19" s="1"/>
  <c r="L138" i="19" s="1"/>
  <c r="L140" i="19" s="1"/>
  <c r="L142" i="19" s="1"/>
  <c r="L144" i="19" s="1"/>
  <c r="L146" i="19" s="1"/>
  <c r="L148" i="19" s="1"/>
  <c r="L150" i="19" s="1"/>
  <c r="L152" i="19" s="1"/>
  <c r="L154" i="19" s="1"/>
  <c r="L156" i="19" s="1"/>
  <c r="L158" i="19" s="1"/>
  <c r="L160" i="19" s="1"/>
  <c r="L162" i="19" s="1"/>
  <c r="L164" i="19" s="1"/>
  <c r="L166" i="19" s="1"/>
  <c r="L168" i="19" s="1"/>
  <c r="L170" i="19" s="1"/>
  <c r="L172" i="19" s="1"/>
  <c r="L174" i="19" s="1"/>
  <c r="L176" i="19" s="1"/>
  <c r="L178" i="19" s="1"/>
  <c r="L180" i="19" s="1"/>
  <c r="L182" i="19" s="1"/>
  <c r="L184" i="19" s="1"/>
  <c r="L186" i="19" s="1"/>
  <c r="L188" i="19" s="1"/>
  <c r="L190" i="19" s="1"/>
  <c r="L192" i="19" s="1"/>
  <c r="L194" i="19" s="1"/>
  <c r="L196" i="19" s="1"/>
  <c r="L198" i="19" s="1"/>
  <c r="L200" i="19" s="1"/>
  <c r="L202" i="19" s="1"/>
  <c r="L204" i="19" s="1"/>
  <c r="L206" i="19" s="1"/>
  <c r="L208" i="19" s="1"/>
  <c r="L210" i="19" s="1"/>
  <c r="L212" i="19" s="1"/>
  <c r="L214" i="19" s="1"/>
  <c r="L216" i="19" s="1"/>
  <c r="L218" i="19" s="1"/>
  <c r="L220" i="19" s="1"/>
  <c r="L222" i="19" s="1"/>
  <c r="L224" i="19" s="1"/>
  <c r="L226" i="19" s="1"/>
  <c r="L228" i="19" s="1"/>
  <c r="L230" i="19" s="1"/>
  <c r="L232" i="19" s="1"/>
  <c r="L234" i="19" s="1"/>
  <c r="L236" i="19" s="1"/>
  <c r="L238" i="19" s="1"/>
  <c r="L240" i="19" s="1"/>
  <c r="L242" i="19" s="1"/>
  <c r="L244" i="19" s="1"/>
  <c r="L246" i="19" s="1"/>
  <c r="L248" i="19" s="1"/>
  <c r="L250" i="19" s="1"/>
  <c r="L252" i="19" s="1"/>
  <c r="L254" i="19" s="1"/>
  <c r="L256" i="19" s="1"/>
  <c r="L258" i="19" s="1"/>
  <c r="L260" i="19" s="1"/>
  <c r="L262" i="19" s="1"/>
  <c r="L264" i="19" s="1"/>
  <c r="L266" i="19" s="1"/>
  <c r="L268" i="19" s="1"/>
  <c r="L270" i="19" s="1"/>
  <c r="L272" i="19" s="1"/>
  <c r="L274" i="19" s="1"/>
  <c r="L276" i="19" s="1"/>
  <c r="L278" i="19" s="1"/>
  <c r="L280" i="19" s="1"/>
  <c r="L282" i="19" s="1"/>
  <c r="L284" i="19" s="1"/>
  <c r="L286" i="19" s="1"/>
  <c r="L288" i="19" s="1"/>
  <c r="L290" i="19" s="1"/>
  <c r="L292" i="19" s="1"/>
  <c r="L294" i="19" s="1"/>
  <c r="L296" i="19" s="1"/>
  <c r="L298" i="19" s="1"/>
  <c r="L300" i="19" s="1"/>
  <c r="L302" i="19" s="1"/>
  <c r="L304" i="19" s="1"/>
  <c r="L306" i="19" s="1"/>
  <c r="L308" i="19" s="1"/>
  <c r="L310" i="19" s="1"/>
  <c r="L312" i="19" s="1"/>
  <c r="L314" i="19" s="1"/>
  <c r="L316" i="19" s="1"/>
  <c r="L318" i="19" s="1"/>
  <c r="L320" i="19" s="1"/>
  <c r="L322" i="19" s="1"/>
  <c r="L324" i="19" s="1"/>
  <c r="L326" i="19" s="1"/>
  <c r="L328" i="19" s="1"/>
  <c r="L330" i="19" s="1"/>
  <c r="L332" i="19" s="1"/>
  <c r="L334" i="19" s="1"/>
  <c r="L336" i="19" s="1"/>
  <c r="L338" i="19" s="1"/>
  <c r="L340" i="19" s="1"/>
  <c r="L342" i="19" s="1"/>
  <c r="L344" i="19" s="1"/>
  <c r="L346" i="19" s="1"/>
  <c r="L348" i="19" s="1"/>
  <c r="L350" i="19" s="1"/>
  <c r="L352" i="19" s="1"/>
  <c r="L355" i="19" s="1"/>
  <c r="L357" i="19" s="1"/>
  <c r="L359" i="19" s="1"/>
  <c r="L362" i="19" s="1"/>
  <c r="L364" i="19" s="1"/>
  <c r="L366" i="19" s="1"/>
  <c r="L369" i="19" s="1"/>
  <c r="L371" i="19" s="1"/>
  <c r="L373" i="19" s="1"/>
  <c r="L376" i="19" s="1"/>
  <c r="L378" i="19" s="1"/>
  <c r="L380" i="19" s="1"/>
</calcChain>
</file>

<file path=xl/sharedStrings.xml><?xml version="1.0" encoding="utf-8"?>
<sst xmlns="http://schemas.openxmlformats.org/spreadsheetml/2006/main" count="114" uniqueCount="18">
  <si>
    <t xml:space="preserve">  Kilometr</t>
  </si>
  <si>
    <t>Powierzchnia</t>
  </si>
  <si>
    <t xml:space="preserve">   Pow.średnia</t>
  </si>
  <si>
    <t>Objętość</t>
  </si>
  <si>
    <t xml:space="preserve">  Nadmiar objętości</t>
  </si>
  <si>
    <t xml:space="preserve"> Suma algebraiczna</t>
  </si>
  <si>
    <t>W</t>
  </si>
  <si>
    <t>N</t>
  </si>
  <si>
    <t>+</t>
  </si>
  <si>
    <t>-</t>
  </si>
  <si>
    <t>Odl.</t>
  </si>
  <si>
    <t>Numer przekroju</t>
  </si>
  <si>
    <t>NASYP ZASADNICZY DP 2</t>
  </si>
  <si>
    <t>WARSTWA WYRÓWNAWCZA Z KRUSZYWA ŁAMANEGO 0/31 MM</t>
  </si>
  <si>
    <t>WYKOP ZASADNICZY</t>
  </si>
  <si>
    <t>Zebranie HUMUSU</t>
  </si>
  <si>
    <t>ROZBIÓKA ISTNIJĄCEJ NAWEIRZCHNI TŁUCZNIOWEJ W CELU DOWIĄZANIA WYSOKOŚCIOWEGO</t>
  </si>
  <si>
    <t>FREZOWANIE W CZĘŚCI OGRÓDKÓW DZIAŁKOWYCH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</si>
</sst>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0.00"/>
  </numFmts>
  <fonts count="11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rgb="FF3F3F3F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i/>
      <sz val="10"/>
      <color rgb="FF3F3F3F"/>
      <name val="Arial Narrow"/>
      <family val="2"/>
      <charset val="238"/>
    </font>
    <font>
      <sz val="10"/>
      <color rgb="FF3F3F3F"/>
      <name val="Arial Narrow"/>
      <family val="2"/>
      <charset val="238"/>
    </font>
    <font>
      <b/>
      <sz val="11"/>
      <color rgb="FF3F3F3F"/>
      <name val="Arial Narrow"/>
      <family val="2"/>
      <charset val="238"/>
    </font>
    <font>
      <b/>
      <sz val="12"/>
      <color rgb="FF3F3F3F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2" fontId="8" fillId="0" borderId="2" xfId="1" applyNumberFormat="1" applyFont="1" applyFill="1" applyBorder="1" applyAlignment="1">
      <alignment horizontal="center"/>
    </xf>
    <xf numFmtId="0" fontId="8" fillId="0" borderId="2" xfId="1" applyFont="1" applyFill="1" applyBorder="1"/>
    <xf numFmtId="2" fontId="9" fillId="0" borderId="2" xfId="1" applyNumberFormat="1" applyFont="1" applyFill="1" applyBorder="1" applyAlignment="1">
      <alignment horizontal="center"/>
    </xf>
    <xf numFmtId="2" fontId="10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A935F-4178-4182-904E-3C4536E13474}">
  <dimension ref="A1:M387"/>
  <sheetViews>
    <sheetView tabSelected="1" view="pageBreakPreview" zoomScale="120" zoomScaleNormal="100" zoomScaleSheetLayoutView="120" workbookViewId="0">
      <selection activeCell="A2" sqref="A2"/>
    </sheetView>
  </sheetViews>
  <sheetFormatPr defaultColWidth="9" defaultRowHeight="13.2"/>
  <cols>
    <col min="1" max="1" width="7.3984375" style="2" customWidth="1"/>
    <col min="2" max="2" width="8.59765625" style="1" customWidth="1"/>
    <col min="3" max="6" width="5.59765625" style="1" customWidth="1"/>
    <col min="7" max="7" width="6.5" style="1" customWidth="1"/>
    <col min="8" max="8" width="6.19921875" style="1" bestFit="1" customWidth="1"/>
    <col min="9" max="9" width="5.59765625" style="1" customWidth="1"/>
    <col min="10" max="10" width="6.5" style="1" bestFit="1" customWidth="1"/>
    <col min="11" max="11" width="5.59765625" style="1" customWidth="1"/>
    <col min="12" max="13" width="7.59765625" style="1" customWidth="1"/>
    <col min="14" max="16384" width="9" style="1"/>
  </cols>
  <sheetData>
    <row r="1" spans="1:13" ht="18" customHeight="1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3.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0" customHeight="1">
      <c r="A3" s="5" t="s">
        <v>11</v>
      </c>
      <c r="B3" s="5" t="s">
        <v>0</v>
      </c>
      <c r="C3" s="14" t="s">
        <v>1</v>
      </c>
      <c r="D3" s="15"/>
      <c r="E3" s="14" t="s">
        <v>2</v>
      </c>
      <c r="F3" s="15"/>
      <c r="G3" s="5" t="s">
        <v>10</v>
      </c>
      <c r="H3" s="14" t="s">
        <v>3</v>
      </c>
      <c r="I3" s="15"/>
      <c r="J3" s="14" t="s">
        <v>4</v>
      </c>
      <c r="K3" s="15"/>
      <c r="L3" s="14" t="s">
        <v>5</v>
      </c>
      <c r="M3" s="15"/>
    </row>
    <row r="4" spans="1:13" ht="13.8">
      <c r="A4" s="3"/>
      <c r="B4" s="6"/>
      <c r="C4" s="6" t="s">
        <v>6</v>
      </c>
      <c r="D4" s="6" t="s">
        <v>7</v>
      </c>
      <c r="E4" s="6" t="s">
        <v>6</v>
      </c>
      <c r="F4" s="6" t="s">
        <v>7</v>
      </c>
      <c r="G4" s="7"/>
      <c r="H4" s="6" t="s">
        <v>6</v>
      </c>
      <c r="I4" s="6" t="s">
        <v>7</v>
      </c>
      <c r="J4" s="6" t="s">
        <v>6</v>
      </c>
      <c r="K4" s="6" t="s">
        <v>7</v>
      </c>
      <c r="L4" s="7" t="s">
        <v>8</v>
      </c>
      <c r="M4" s="7" t="s">
        <v>9</v>
      </c>
    </row>
    <row r="5" spans="1:13" ht="13.8">
      <c r="A5" s="3">
        <v>1</v>
      </c>
      <c r="B5" s="8">
        <v>0</v>
      </c>
      <c r="C5" s="9">
        <v>0</v>
      </c>
      <c r="D5" s="9">
        <v>0</v>
      </c>
      <c r="E5" s="9"/>
      <c r="F5" s="9"/>
      <c r="G5" s="9"/>
      <c r="H5" s="9"/>
      <c r="I5" s="9"/>
      <c r="J5" s="9"/>
      <c r="K5" s="9"/>
      <c r="L5" s="9"/>
      <c r="M5" s="9"/>
    </row>
    <row r="6" spans="1:13" ht="13.8">
      <c r="A6" s="3"/>
      <c r="B6" s="8"/>
      <c r="C6" s="9"/>
      <c r="D6" s="9"/>
      <c r="E6" s="9">
        <f>(C5+C7)/2</f>
        <v>0</v>
      </c>
      <c r="F6" s="9">
        <f>(D5+D7)/2</f>
        <v>0</v>
      </c>
      <c r="G6" s="9">
        <f>B7-B5</f>
        <v>15</v>
      </c>
      <c r="H6" s="9">
        <f>E6*G6</f>
        <v>0</v>
      </c>
      <c r="I6" s="9">
        <f>G6*F6</f>
        <v>0</v>
      </c>
      <c r="J6" s="9">
        <f>IF(H6&lt;I6,0,H6-I6)</f>
        <v>0</v>
      </c>
      <c r="K6" s="9">
        <f>IF(I6&lt;H6,0,I6-H6)</f>
        <v>0</v>
      </c>
      <c r="L6" s="9">
        <f>J6</f>
        <v>0</v>
      </c>
      <c r="M6" s="9"/>
    </row>
    <row r="7" spans="1:13" ht="13.8">
      <c r="A7" s="3">
        <v>2</v>
      </c>
      <c r="B7" s="8">
        <v>15</v>
      </c>
      <c r="C7" s="9">
        <v>0</v>
      </c>
      <c r="D7" s="9">
        <v>0</v>
      </c>
      <c r="E7" s="9"/>
      <c r="F7" s="9"/>
      <c r="G7" s="9"/>
      <c r="H7" s="9"/>
      <c r="I7" s="9"/>
      <c r="J7" s="9"/>
      <c r="K7" s="9"/>
      <c r="L7" s="9"/>
      <c r="M7" s="9">
        <f>M5+K6</f>
        <v>0</v>
      </c>
    </row>
    <row r="8" spans="1:13" ht="13.8">
      <c r="A8" s="3"/>
      <c r="B8" s="6"/>
      <c r="C8" s="9"/>
      <c r="D8" s="9"/>
      <c r="E8" s="9">
        <f t="shared" ref="E8:F8" si="0">(C7+C9)/2</f>
        <v>0</v>
      </c>
      <c r="F8" s="9">
        <f t="shared" si="0"/>
        <v>0</v>
      </c>
      <c r="G8" s="9">
        <f t="shared" ref="G8" si="1">B9-B7</f>
        <v>15</v>
      </c>
      <c r="H8" s="9">
        <f t="shared" ref="H8" si="2">E8*G8</f>
        <v>0</v>
      </c>
      <c r="I8" s="9">
        <f t="shared" ref="I8" si="3">G8*F8</f>
        <v>0</v>
      </c>
      <c r="J8" s="9">
        <f t="shared" ref="J8" si="4">IF(H8&lt;I8,0,H8-I8)</f>
        <v>0</v>
      </c>
      <c r="K8" s="9">
        <f t="shared" ref="K8" si="5">IF(I8&lt;H8,0,I8-H8)</f>
        <v>0</v>
      </c>
      <c r="L8" s="9">
        <f>L6+J8</f>
        <v>0</v>
      </c>
      <c r="M8" s="9"/>
    </row>
    <row r="9" spans="1:13" ht="13.8">
      <c r="A9" s="3">
        <v>3</v>
      </c>
      <c r="B9" s="8">
        <v>30</v>
      </c>
      <c r="C9" s="9">
        <v>0</v>
      </c>
      <c r="D9" s="9">
        <v>0</v>
      </c>
      <c r="E9" s="9"/>
      <c r="F9" s="9"/>
      <c r="G9" s="9"/>
      <c r="H9" s="9"/>
      <c r="I9" s="9"/>
      <c r="J9" s="9"/>
      <c r="K9" s="9"/>
      <c r="L9" s="10"/>
      <c r="M9" s="9">
        <f>M7+K8</f>
        <v>0</v>
      </c>
    </row>
    <row r="10" spans="1:13" ht="13.8">
      <c r="A10" s="3"/>
      <c r="B10" s="6"/>
      <c r="C10" s="9"/>
      <c r="D10" s="9"/>
      <c r="E10" s="9">
        <f t="shared" ref="E10:F10" si="6">(C9+C11)/2</f>
        <v>0</v>
      </c>
      <c r="F10" s="9">
        <f t="shared" si="6"/>
        <v>0</v>
      </c>
      <c r="G10" s="9">
        <f t="shared" ref="G10" si="7">B11-B9</f>
        <v>15</v>
      </c>
      <c r="H10" s="9">
        <f t="shared" ref="H10" si="8">E10*G10</f>
        <v>0</v>
      </c>
      <c r="I10" s="9">
        <f t="shared" ref="I10" si="9">G10*F10</f>
        <v>0</v>
      </c>
      <c r="J10" s="9">
        <f t="shared" ref="J10" si="10">IF(H10&lt;I10,0,H10-I10)</f>
        <v>0</v>
      </c>
      <c r="K10" s="9">
        <f t="shared" ref="K10" si="11">IF(I10&lt;H10,0,I10-H10)</f>
        <v>0</v>
      </c>
      <c r="L10" s="9">
        <f t="shared" ref="L10:L18" si="12">L8+J10</f>
        <v>0</v>
      </c>
      <c r="M10" s="9"/>
    </row>
    <row r="11" spans="1:13" ht="13.8">
      <c r="A11" s="3">
        <v>4</v>
      </c>
      <c r="B11" s="8">
        <v>45</v>
      </c>
      <c r="C11" s="9">
        <v>0</v>
      </c>
      <c r="D11" s="9">
        <v>0</v>
      </c>
      <c r="E11" s="9"/>
      <c r="F11" s="9"/>
      <c r="G11" s="9"/>
      <c r="H11" s="9"/>
      <c r="I11" s="9"/>
      <c r="J11" s="9"/>
      <c r="K11" s="9"/>
      <c r="L11" s="9"/>
      <c r="M11" s="9">
        <f>M9+K10</f>
        <v>0</v>
      </c>
    </row>
    <row r="12" spans="1:13" ht="13.8">
      <c r="A12" s="3"/>
      <c r="B12" s="8"/>
      <c r="C12" s="9"/>
      <c r="D12" s="9"/>
      <c r="E12" s="9">
        <f>(C11+C13)/2</f>
        <v>0</v>
      </c>
      <c r="F12" s="9">
        <f>(D11+D13)/2</f>
        <v>0</v>
      </c>
      <c r="G12" s="9">
        <f>B13-B11</f>
        <v>15</v>
      </c>
      <c r="H12" s="9">
        <f>E12*G12</f>
        <v>0</v>
      </c>
      <c r="I12" s="9">
        <f>G12*F12</f>
        <v>0</v>
      </c>
      <c r="J12" s="9">
        <f>IF(H12&lt;I12,0,H12-I12)</f>
        <v>0</v>
      </c>
      <c r="K12" s="9">
        <f>IF(I12&lt;H12,0,I12-H12)</f>
        <v>0</v>
      </c>
      <c r="L12" s="9">
        <f t="shared" si="12"/>
        <v>0</v>
      </c>
      <c r="M12" s="9"/>
    </row>
    <row r="13" spans="1:13" ht="13.8">
      <c r="A13" s="3">
        <v>5</v>
      </c>
      <c r="B13" s="8">
        <v>60</v>
      </c>
      <c r="C13" s="9">
        <v>0</v>
      </c>
      <c r="D13" s="9">
        <v>0</v>
      </c>
      <c r="E13" s="9"/>
      <c r="F13" s="9"/>
      <c r="G13" s="9"/>
      <c r="H13" s="9"/>
      <c r="I13" s="9"/>
      <c r="J13" s="9"/>
      <c r="K13" s="9"/>
      <c r="L13" s="9"/>
      <c r="M13" s="9">
        <f>M11+K12</f>
        <v>0</v>
      </c>
    </row>
    <row r="14" spans="1:13" ht="13.8">
      <c r="A14" s="3"/>
      <c r="B14" s="6"/>
      <c r="C14" s="9"/>
      <c r="D14" s="9"/>
      <c r="E14" s="9">
        <f t="shared" ref="E14:F14" si="13">(C13+C15)/2</f>
        <v>0</v>
      </c>
      <c r="F14" s="9">
        <f t="shared" si="13"/>
        <v>0</v>
      </c>
      <c r="G14" s="9">
        <f t="shared" ref="G14" si="14">B15-B13</f>
        <v>15</v>
      </c>
      <c r="H14" s="9">
        <f t="shared" ref="H14" si="15">E14*G14</f>
        <v>0</v>
      </c>
      <c r="I14" s="9">
        <f t="shared" ref="I14" si="16">G14*F14</f>
        <v>0</v>
      </c>
      <c r="J14" s="9">
        <f t="shared" ref="J14" si="17">IF(H14&lt;I14,0,H14-I14)</f>
        <v>0</v>
      </c>
      <c r="K14" s="9">
        <f t="shared" ref="K14" si="18">IF(I14&lt;H14,0,I14-H14)</f>
        <v>0</v>
      </c>
      <c r="L14" s="9">
        <f t="shared" si="12"/>
        <v>0</v>
      </c>
      <c r="M14" s="9"/>
    </row>
    <row r="15" spans="1:13" ht="13.8">
      <c r="A15" s="3">
        <v>6</v>
      </c>
      <c r="B15" s="8">
        <v>75</v>
      </c>
      <c r="C15" s="9">
        <v>0</v>
      </c>
      <c r="D15" s="9">
        <v>0</v>
      </c>
      <c r="E15" s="9"/>
      <c r="F15" s="9"/>
      <c r="G15" s="9"/>
      <c r="H15" s="9"/>
      <c r="I15" s="9"/>
      <c r="J15" s="9"/>
      <c r="K15" s="9"/>
      <c r="L15" s="10"/>
      <c r="M15" s="9">
        <f>M13+K14</f>
        <v>0</v>
      </c>
    </row>
    <row r="16" spans="1:13" ht="13.8">
      <c r="A16" s="3"/>
      <c r="B16" s="6"/>
      <c r="C16" s="9"/>
      <c r="D16" s="9"/>
      <c r="E16" s="9">
        <f t="shared" ref="E16:F16" si="19">(C15+C17)/2</f>
        <v>0</v>
      </c>
      <c r="F16" s="9">
        <f t="shared" si="19"/>
        <v>0</v>
      </c>
      <c r="G16" s="9">
        <f t="shared" ref="G16" si="20">B17-B15</f>
        <v>15</v>
      </c>
      <c r="H16" s="9">
        <f t="shared" ref="H16" si="21">E16*G16</f>
        <v>0</v>
      </c>
      <c r="I16" s="9">
        <f t="shared" ref="I16" si="22">G16*F16</f>
        <v>0</v>
      </c>
      <c r="J16" s="9">
        <f t="shared" ref="J16" si="23">IF(H16&lt;I16,0,H16-I16)</f>
        <v>0</v>
      </c>
      <c r="K16" s="9">
        <f t="shared" ref="K16" si="24">IF(I16&lt;H16,0,I16-H16)</f>
        <v>0</v>
      </c>
      <c r="L16" s="9">
        <f t="shared" si="12"/>
        <v>0</v>
      </c>
      <c r="M16" s="9"/>
    </row>
    <row r="17" spans="1:13" ht="13.8">
      <c r="A17" s="3">
        <v>7</v>
      </c>
      <c r="B17" s="8">
        <v>90</v>
      </c>
      <c r="C17" s="9">
        <v>0</v>
      </c>
      <c r="D17" s="9">
        <v>0</v>
      </c>
      <c r="E17" s="9"/>
      <c r="F17" s="9"/>
      <c r="G17" s="9"/>
      <c r="H17" s="9"/>
      <c r="I17" s="9"/>
      <c r="J17" s="9"/>
      <c r="K17" s="9"/>
      <c r="L17" s="9"/>
      <c r="M17" s="9">
        <f>M15+K16</f>
        <v>0</v>
      </c>
    </row>
    <row r="18" spans="1:13" ht="13.8">
      <c r="A18" s="3"/>
      <c r="B18" s="8"/>
      <c r="C18" s="9"/>
      <c r="D18" s="9"/>
      <c r="E18" s="9">
        <f>(C17+C19)/2</f>
        <v>0</v>
      </c>
      <c r="F18" s="9">
        <f>(D17+D19)/2</f>
        <v>0</v>
      </c>
      <c r="G18" s="9">
        <f>B19-B17</f>
        <v>15</v>
      </c>
      <c r="H18" s="9">
        <f>E18*G18</f>
        <v>0</v>
      </c>
      <c r="I18" s="9">
        <f>G18*F18</f>
        <v>0</v>
      </c>
      <c r="J18" s="9">
        <f>IF(H18&lt;I18,0,H18-I18)</f>
        <v>0</v>
      </c>
      <c r="K18" s="9">
        <f>IF(I18&lt;H18,0,I18-H18)</f>
        <v>0</v>
      </c>
      <c r="L18" s="9">
        <f t="shared" si="12"/>
        <v>0</v>
      </c>
      <c r="M18" s="9"/>
    </row>
    <row r="19" spans="1:13" ht="13.8">
      <c r="A19" s="3">
        <v>8</v>
      </c>
      <c r="B19" s="8">
        <v>105</v>
      </c>
      <c r="C19" s="9">
        <v>0</v>
      </c>
      <c r="D19" s="9">
        <v>0</v>
      </c>
      <c r="E19" s="9"/>
      <c r="F19" s="9"/>
      <c r="G19" s="9"/>
      <c r="H19" s="9"/>
      <c r="I19" s="9"/>
      <c r="J19" s="9"/>
      <c r="K19" s="9"/>
      <c r="L19" s="9"/>
      <c r="M19" s="9">
        <f>M17+K18</f>
        <v>0</v>
      </c>
    </row>
    <row r="20" spans="1:13" ht="13.8">
      <c r="A20" s="3"/>
      <c r="B20" s="6"/>
      <c r="C20" s="9"/>
      <c r="D20" s="9"/>
      <c r="E20" s="9">
        <f t="shared" ref="E20:F20" si="25">(C19+C21)/2</f>
        <v>0</v>
      </c>
      <c r="F20" s="9">
        <f t="shared" si="25"/>
        <v>0</v>
      </c>
      <c r="G20" s="9">
        <f t="shared" ref="G20" si="26">B21-B19</f>
        <v>15</v>
      </c>
      <c r="H20" s="9">
        <f t="shared" ref="H20" si="27">E20*G20</f>
        <v>0</v>
      </c>
      <c r="I20" s="9">
        <f t="shared" ref="I20" si="28">G20*F20</f>
        <v>0</v>
      </c>
      <c r="J20" s="9">
        <f t="shared" ref="J20" si="29">IF(H20&lt;I20,0,H20-I20)</f>
        <v>0</v>
      </c>
      <c r="K20" s="9">
        <f t="shared" ref="K20" si="30">IF(I20&lt;H20,0,I20-H20)</f>
        <v>0</v>
      </c>
      <c r="L20" s="9">
        <f>L18+J20</f>
        <v>0</v>
      </c>
      <c r="M20" s="9"/>
    </row>
    <row r="21" spans="1:13" ht="13.8">
      <c r="A21" s="3">
        <v>9</v>
      </c>
      <c r="B21" s="8">
        <v>120</v>
      </c>
      <c r="C21" s="9">
        <v>0</v>
      </c>
      <c r="D21" s="9">
        <v>0</v>
      </c>
      <c r="E21" s="9"/>
      <c r="F21" s="9"/>
      <c r="G21" s="9"/>
      <c r="H21" s="9"/>
      <c r="I21" s="9"/>
      <c r="J21" s="9"/>
      <c r="K21" s="9"/>
      <c r="L21" s="10"/>
      <c r="M21" s="9">
        <f>M19+K20</f>
        <v>0</v>
      </c>
    </row>
    <row r="22" spans="1:13" ht="13.8">
      <c r="A22" s="3"/>
      <c r="B22" s="6"/>
      <c r="C22" s="9"/>
      <c r="D22" s="9"/>
      <c r="E22" s="9">
        <f t="shared" ref="E22:F22" si="31">(C21+C23)/2</f>
        <v>0</v>
      </c>
      <c r="F22" s="9">
        <f t="shared" si="31"/>
        <v>0</v>
      </c>
      <c r="G22" s="9">
        <f t="shared" ref="G22" si="32">B23-B21</f>
        <v>15</v>
      </c>
      <c r="H22" s="9">
        <f t="shared" ref="H22" si="33">E22*G22</f>
        <v>0</v>
      </c>
      <c r="I22" s="9">
        <f t="shared" ref="I22" si="34">G22*F22</f>
        <v>0</v>
      </c>
      <c r="J22" s="9">
        <f t="shared" ref="J22" si="35">IF(H22&lt;I22,0,H22-I22)</f>
        <v>0</v>
      </c>
      <c r="K22" s="9">
        <f t="shared" ref="K22" si="36">IF(I22&lt;H22,0,I22-H22)</f>
        <v>0</v>
      </c>
      <c r="L22" s="9">
        <f t="shared" ref="L22" si="37">L20+J22</f>
        <v>0</v>
      </c>
      <c r="M22" s="9"/>
    </row>
    <row r="23" spans="1:13" ht="13.8">
      <c r="A23" s="3">
        <v>10</v>
      </c>
      <c r="B23" s="8">
        <v>135</v>
      </c>
      <c r="C23" s="9">
        <v>0</v>
      </c>
      <c r="D23" s="9">
        <v>0</v>
      </c>
      <c r="E23" s="9"/>
      <c r="F23" s="9"/>
      <c r="G23" s="9"/>
      <c r="H23" s="9"/>
      <c r="I23" s="9"/>
      <c r="J23" s="9"/>
      <c r="K23" s="9"/>
      <c r="L23" s="9"/>
      <c r="M23" s="9">
        <f>M21+K22</f>
        <v>0</v>
      </c>
    </row>
    <row r="24" spans="1:13" ht="13.8">
      <c r="A24" s="3"/>
      <c r="B24" s="8"/>
      <c r="C24" s="9"/>
      <c r="D24" s="9"/>
      <c r="E24" s="9">
        <f>(C23+C25)/2</f>
        <v>0</v>
      </c>
      <c r="F24" s="9">
        <f>(D23+D25)/2</f>
        <v>0</v>
      </c>
      <c r="G24" s="9">
        <f>B25-B23</f>
        <v>15</v>
      </c>
      <c r="H24" s="9">
        <f>E24*G24</f>
        <v>0</v>
      </c>
      <c r="I24" s="9">
        <f>G24*F24</f>
        <v>0</v>
      </c>
      <c r="J24" s="9">
        <f>IF(H24&lt;I24,0,H24-I24)</f>
        <v>0</v>
      </c>
      <c r="K24" s="9">
        <f>IF(I24&lt;H24,0,I24-H24)</f>
        <v>0</v>
      </c>
      <c r="L24" s="9">
        <f t="shared" ref="L24" si="38">L22+J24</f>
        <v>0</v>
      </c>
      <c r="M24" s="9"/>
    </row>
    <row r="25" spans="1:13" ht="13.8">
      <c r="A25" s="3">
        <v>11</v>
      </c>
      <c r="B25" s="8">
        <v>150</v>
      </c>
      <c r="C25" s="9">
        <v>0</v>
      </c>
      <c r="D25" s="9">
        <v>0</v>
      </c>
      <c r="E25" s="9"/>
      <c r="F25" s="9"/>
      <c r="G25" s="9"/>
      <c r="H25" s="9"/>
      <c r="I25" s="9"/>
      <c r="J25" s="9"/>
      <c r="K25" s="9"/>
      <c r="L25" s="9"/>
      <c r="M25" s="9">
        <f>M23+K24</f>
        <v>0</v>
      </c>
    </row>
    <row r="26" spans="1:13" ht="13.8">
      <c r="A26" s="3"/>
      <c r="B26" s="6"/>
      <c r="C26" s="9"/>
      <c r="D26" s="9"/>
      <c r="E26" s="9">
        <f t="shared" ref="E26:F26" si="39">(C25+C27)/2</f>
        <v>0</v>
      </c>
      <c r="F26" s="9">
        <f t="shared" si="39"/>
        <v>0</v>
      </c>
      <c r="G26" s="9">
        <f t="shared" ref="G26" si="40">B27-B25</f>
        <v>15</v>
      </c>
      <c r="H26" s="9">
        <f t="shared" ref="H26" si="41">E26*G26</f>
        <v>0</v>
      </c>
      <c r="I26" s="9">
        <f t="shared" ref="I26" si="42">G26*F26</f>
        <v>0</v>
      </c>
      <c r="J26" s="9">
        <f t="shared" ref="J26" si="43">IF(H26&lt;I26,0,H26-I26)</f>
        <v>0</v>
      </c>
      <c r="K26" s="9">
        <f t="shared" ref="K26" si="44">IF(I26&lt;H26,0,I26-H26)</f>
        <v>0</v>
      </c>
      <c r="L26" s="9">
        <f t="shared" ref="L26" si="45">L24+J26</f>
        <v>0</v>
      </c>
      <c r="M26" s="9"/>
    </row>
    <row r="27" spans="1:13" ht="13.8">
      <c r="A27" s="3">
        <v>12</v>
      </c>
      <c r="B27" s="8">
        <v>165</v>
      </c>
      <c r="C27" s="9">
        <v>0</v>
      </c>
      <c r="D27" s="9">
        <v>0</v>
      </c>
      <c r="E27" s="9"/>
      <c r="F27" s="9"/>
      <c r="G27" s="9"/>
      <c r="H27" s="9"/>
      <c r="I27" s="9"/>
      <c r="J27" s="9"/>
      <c r="K27" s="9"/>
      <c r="L27" s="10"/>
      <c r="M27" s="9">
        <f>M25+K26</f>
        <v>0</v>
      </c>
    </row>
    <row r="28" spans="1:13" ht="13.8">
      <c r="A28" s="3"/>
      <c r="B28" s="6"/>
      <c r="C28" s="9"/>
      <c r="D28" s="9"/>
      <c r="E28" s="9">
        <f t="shared" ref="E28:F28" si="46">(C27+C29)/2</f>
        <v>0</v>
      </c>
      <c r="F28" s="9">
        <f t="shared" si="46"/>
        <v>0</v>
      </c>
      <c r="G28" s="9">
        <f t="shared" ref="G28" si="47">B29-B27</f>
        <v>15</v>
      </c>
      <c r="H28" s="9">
        <f t="shared" ref="H28" si="48">E28*G28</f>
        <v>0</v>
      </c>
      <c r="I28" s="9">
        <f t="shared" ref="I28" si="49">G28*F28</f>
        <v>0</v>
      </c>
      <c r="J28" s="9">
        <f t="shared" ref="J28" si="50">IF(H28&lt;I28,0,H28-I28)</f>
        <v>0</v>
      </c>
      <c r="K28" s="9">
        <f t="shared" ref="K28" si="51">IF(I28&lt;H28,0,I28-H28)</f>
        <v>0</v>
      </c>
      <c r="L28" s="9">
        <f t="shared" ref="L28" si="52">L26+J28</f>
        <v>0</v>
      </c>
      <c r="M28" s="9"/>
    </row>
    <row r="29" spans="1:13" ht="13.8">
      <c r="A29" s="3">
        <v>13</v>
      </c>
      <c r="B29" s="8">
        <v>180</v>
      </c>
      <c r="C29" s="9">
        <v>0</v>
      </c>
      <c r="D29" s="9">
        <v>0</v>
      </c>
      <c r="E29" s="9"/>
      <c r="F29" s="9"/>
      <c r="G29" s="9"/>
      <c r="H29" s="9"/>
      <c r="I29" s="9"/>
      <c r="J29" s="9"/>
      <c r="K29" s="9"/>
      <c r="L29" s="9"/>
      <c r="M29" s="9">
        <f>M27+K28</f>
        <v>0</v>
      </c>
    </row>
    <row r="30" spans="1:13" ht="13.8">
      <c r="A30" s="3"/>
      <c r="B30" s="8"/>
      <c r="C30" s="9"/>
      <c r="D30" s="9"/>
      <c r="E30" s="9">
        <f>(C29+C31)/2</f>
        <v>0</v>
      </c>
      <c r="F30" s="9">
        <f>(D29+D31)/2</f>
        <v>0</v>
      </c>
      <c r="G30" s="9">
        <f>B31-B29</f>
        <v>15</v>
      </c>
      <c r="H30" s="9">
        <f>E30*G30</f>
        <v>0</v>
      </c>
      <c r="I30" s="9">
        <f>G30*F30</f>
        <v>0</v>
      </c>
      <c r="J30" s="9">
        <f>IF(H30&lt;I30,0,H30-I30)</f>
        <v>0</v>
      </c>
      <c r="K30" s="9">
        <f>IF(I30&lt;H30,0,I30-H30)</f>
        <v>0</v>
      </c>
      <c r="L30" s="9">
        <f t="shared" ref="L30" si="53">L28+J30</f>
        <v>0</v>
      </c>
      <c r="M30" s="9"/>
    </row>
    <row r="31" spans="1:13" ht="13.8">
      <c r="A31" s="3">
        <v>14</v>
      </c>
      <c r="B31" s="8">
        <v>195</v>
      </c>
      <c r="C31" s="9">
        <v>0</v>
      </c>
      <c r="D31" s="9">
        <v>0</v>
      </c>
      <c r="E31" s="9"/>
      <c r="F31" s="9"/>
      <c r="G31" s="9"/>
      <c r="H31" s="9"/>
      <c r="I31" s="9"/>
      <c r="J31" s="9"/>
      <c r="K31" s="9"/>
      <c r="L31" s="9"/>
      <c r="M31" s="9">
        <f>M29+K30</f>
        <v>0</v>
      </c>
    </row>
    <row r="32" spans="1:13" ht="13.8">
      <c r="A32" s="3"/>
      <c r="B32" s="6"/>
      <c r="C32" s="9"/>
      <c r="D32" s="9"/>
      <c r="E32" s="9">
        <f t="shared" ref="E32:F32" si="54">(C31+C33)/2</f>
        <v>0</v>
      </c>
      <c r="F32" s="9">
        <f t="shared" si="54"/>
        <v>0</v>
      </c>
      <c r="G32" s="9">
        <f t="shared" ref="G32" si="55">B33-B31</f>
        <v>15</v>
      </c>
      <c r="H32" s="9">
        <f t="shared" ref="H32" si="56">E32*G32</f>
        <v>0</v>
      </c>
      <c r="I32" s="9">
        <f t="shared" ref="I32" si="57">G32*F32</f>
        <v>0</v>
      </c>
      <c r="J32" s="9">
        <f t="shared" ref="J32" si="58">IF(H32&lt;I32,0,H32-I32)</f>
        <v>0</v>
      </c>
      <c r="K32" s="9">
        <f t="shared" ref="K32" si="59">IF(I32&lt;H32,0,I32-H32)</f>
        <v>0</v>
      </c>
      <c r="L32" s="9">
        <f>L30+J32</f>
        <v>0</v>
      </c>
      <c r="M32" s="9"/>
    </row>
    <row r="33" spans="1:13" ht="13.8">
      <c r="A33" s="3">
        <v>15</v>
      </c>
      <c r="B33" s="8">
        <v>210</v>
      </c>
      <c r="C33" s="9">
        <v>0</v>
      </c>
      <c r="D33" s="9">
        <v>0</v>
      </c>
      <c r="E33" s="9"/>
      <c r="F33" s="9"/>
      <c r="G33" s="9"/>
      <c r="H33" s="9"/>
      <c r="I33" s="9"/>
      <c r="J33" s="9"/>
      <c r="K33" s="9"/>
      <c r="L33" s="10"/>
      <c r="M33" s="9">
        <f>M31+K32</f>
        <v>0</v>
      </c>
    </row>
    <row r="34" spans="1:13" ht="13.8">
      <c r="A34" s="3"/>
      <c r="B34" s="6"/>
      <c r="C34" s="9"/>
      <c r="D34" s="9"/>
      <c r="E34" s="9">
        <f t="shared" ref="E34:F34" si="60">(C33+C35)/2</f>
        <v>0</v>
      </c>
      <c r="F34" s="9">
        <f t="shared" si="60"/>
        <v>0</v>
      </c>
      <c r="G34" s="9">
        <f t="shared" ref="G34" si="61">B35-B33</f>
        <v>15</v>
      </c>
      <c r="H34" s="9">
        <f t="shared" ref="H34" si="62">E34*G34</f>
        <v>0</v>
      </c>
      <c r="I34" s="9">
        <f t="shared" ref="I34" si="63">G34*F34</f>
        <v>0</v>
      </c>
      <c r="J34" s="9">
        <f t="shared" ref="J34" si="64">IF(H34&lt;I34,0,H34-I34)</f>
        <v>0</v>
      </c>
      <c r="K34" s="9">
        <f t="shared" ref="K34" si="65">IF(I34&lt;H34,0,I34-H34)</f>
        <v>0</v>
      </c>
      <c r="L34" s="9">
        <f t="shared" ref="L34" si="66">L32+J34</f>
        <v>0</v>
      </c>
      <c r="M34" s="9"/>
    </row>
    <row r="35" spans="1:13" ht="13.8">
      <c r="A35" s="3">
        <v>16</v>
      </c>
      <c r="B35" s="8">
        <v>225</v>
      </c>
      <c r="C35" s="9">
        <v>0</v>
      </c>
      <c r="D35" s="9">
        <v>0</v>
      </c>
      <c r="E35" s="9"/>
      <c r="F35" s="9"/>
      <c r="G35" s="9"/>
      <c r="H35" s="9"/>
      <c r="I35" s="9"/>
      <c r="J35" s="9"/>
      <c r="K35" s="9"/>
      <c r="L35" s="9"/>
      <c r="M35" s="9">
        <f>M33+K34</f>
        <v>0</v>
      </c>
    </row>
    <row r="36" spans="1:13" ht="13.8">
      <c r="A36" s="3"/>
      <c r="B36" s="8"/>
      <c r="C36" s="9"/>
      <c r="D36" s="9"/>
      <c r="E36" s="9">
        <f>(C35+C37)/2</f>
        <v>0</v>
      </c>
      <c r="F36" s="9">
        <f>(D35+D37)/2</f>
        <v>0</v>
      </c>
      <c r="G36" s="9">
        <f>B37-B35</f>
        <v>15</v>
      </c>
      <c r="H36" s="9">
        <f>E36*G36</f>
        <v>0</v>
      </c>
      <c r="I36" s="9">
        <f>G36*F36</f>
        <v>0</v>
      </c>
      <c r="J36" s="9">
        <f>IF(H36&lt;I36,0,H36-I36)</f>
        <v>0</v>
      </c>
      <c r="K36" s="9">
        <f>IF(I36&lt;H36,0,I36-H36)</f>
        <v>0</v>
      </c>
      <c r="L36" s="9">
        <f t="shared" ref="L36" si="67">L34+J36</f>
        <v>0</v>
      </c>
      <c r="M36" s="9"/>
    </row>
    <row r="37" spans="1:13" ht="13.8">
      <c r="A37" s="3">
        <v>17</v>
      </c>
      <c r="B37" s="8">
        <v>240</v>
      </c>
      <c r="C37" s="9">
        <v>0</v>
      </c>
      <c r="D37" s="9">
        <v>0</v>
      </c>
      <c r="E37" s="9"/>
      <c r="F37" s="9"/>
      <c r="G37" s="9"/>
      <c r="H37" s="9"/>
      <c r="I37" s="9"/>
      <c r="J37" s="9"/>
      <c r="K37" s="9"/>
      <c r="L37" s="9"/>
      <c r="M37" s="9">
        <f>M35+K36</f>
        <v>0</v>
      </c>
    </row>
    <row r="38" spans="1:13" ht="13.8">
      <c r="A38" s="3"/>
      <c r="B38" s="6"/>
      <c r="C38" s="9"/>
      <c r="D38" s="9"/>
      <c r="E38" s="9">
        <f t="shared" ref="E38:F38" si="68">(C37+C39)/2</f>
        <v>0</v>
      </c>
      <c r="F38" s="9">
        <f t="shared" si="68"/>
        <v>0</v>
      </c>
      <c r="G38" s="9">
        <f t="shared" ref="G38" si="69">B39-B37</f>
        <v>15</v>
      </c>
      <c r="H38" s="9">
        <f t="shared" ref="H38" si="70">E38*G38</f>
        <v>0</v>
      </c>
      <c r="I38" s="9">
        <f t="shared" ref="I38" si="71">G38*F38</f>
        <v>0</v>
      </c>
      <c r="J38" s="9">
        <f t="shared" ref="J38" si="72">IF(H38&lt;I38,0,H38-I38)</f>
        <v>0</v>
      </c>
      <c r="K38" s="9">
        <f t="shared" ref="K38" si="73">IF(I38&lt;H38,0,I38-H38)</f>
        <v>0</v>
      </c>
      <c r="L38" s="9">
        <f t="shared" ref="L38" si="74">L36+J38</f>
        <v>0</v>
      </c>
      <c r="M38" s="9"/>
    </row>
    <row r="39" spans="1:13" ht="13.8">
      <c r="A39" s="3">
        <v>18</v>
      </c>
      <c r="B39" s="8">
        <v>255</v>
      </c>
      <c r="C39" s="9">
        <v>0</v>
      </c>
      <c r="D39" s="9">
        <v>0</v>
      </c>
      <c r="E39" s="9"/>
      <c r="F39" s="9"/>
      <c r="G39" s="9"/>
      <c r="H39" s="9"/>
      <c r="I39" s="9"/>
      <c r="J39" s="9"/>
      <c r="K39" s="9"/>
      <c r="L39" s="10"/>
      <c r="M39" s="9">
        <f>M37+K38</f>
        <v>0</v>
      </c>
    </row>
    <row r="40" spans="1:13" ht="13.8">
      <c r="A40" s="3"/>
      <c r="B40" s="6"/>
      <c r="C40" s="9"/>
      <c r="D40" s="9"/>
      <c r="E40" s="9">
        <f t="shared" ref="E40:F40" si="75">(C39+C41)/2</f>
        <v>0</v>
      </c>
      <c r="F40" s="9">
        <f t="shared" si="75"/>
        <v>0</v>
      </c>
      <c r="G40" s="9">
        <f t="shared" ref="G40" si="76">B41-B39</f>
        <v>15</v>
      </c>
      <c r="H40" s="9">
        <f t="shared" ref="H40" si="77">E40*G40</f>
        <v>0</v>
      </c>
      <c r="I40" s="9">
        <f t="shared" ref="I40" si="78">G40*F40</f>
        <v>0</v>
      </c>
      <c r="J40" s="9">
        <f t="shared" ref="J40" si="79">IF(H40&lt;I40,0,H40-I40)</f>
        <v>0</v>
      </c>
      <c r="K40" s="9">
        <f t="shared" ref="K40" si="80">IF(I40&lt;H40,0,I40-H40)</f>
        <v>0</v>
      </c>
      <c r="L40" s="9">
        <f t="shared" ref="L40" si="81">L38+J40</f>
        <v>0</v>
      </c>
      <c r="M40" s="9"/>
    </row>
    <row r="41" spans="1:13" ht="13.8">
      <c r="A41" s="3">
        <v>19</v>
      </c>
      <c r="B41" s="8">
        <v>270</v>
      </c>
      <c r="C41" s="9">
        <v>0</v>
      </c>
      <c r="D41" s="9">
        <v>0</v>
      </c>
      <c r="E41" s="9"/>
      <c r="F41" s="9"/>
      <c r="G41" s="9"/>
      <c r="H41" s="9"/>
      <c r="I41" s="9"/>
      <c r="J41" s="9"/>
      <c r="K41" s="9"/>
      <c r="L41" s="9"/>
      <c r="M41" s="9">
        <f>M39+K40</f>
        <v>0</v>
      </c>
    </row>
    <row r="42" spans="1:13" ht="13.8">
      <c r="A42" s="3"/>
      <c r="B42" s="8"/>
      <c r="C42" s="9"/>
      <c r="D42" s="9"/>
      <c r="E42" s="9">
        <f>(C41+C43)/2</f>
        <v>0</v>
      </c>
      <c r="F42" s="9">
        <f>(D41+D43)/2</f>
        <v>0</v>
      </c>
      <c r="G42" s="9">
        <f>B43-B41</f>
        <v>15</v>
      </c>
      <c r="H42" s="9">
        <f>E42*G42</f>
        <v>0</v>
      </c>
      <c r="I42" s="9">
        <f>G42*F42</f>
        <v>0</v>
      </c>
      <c r="J42" s="9">
        <f>IF(H42&lt;I42,0,H42-I42)</f>
        <v>0</v>
      </c>
      <c r="K42" s="9">
        <f>IF(I42&lt;H42,0,I42-H42)</f>
        <v>0</v>
      </c>
      <c r="L42" s="9">
        <f t="shared" ref="L42" si="82">L40+J42</f>
        <v>0</v>
      </c>
      <c r="M42" s="9"/>
    </row>
    <row r="43" spans="1:13" ht="13.8">
      <c r="A43" s="3">
        <v>20</v>
      </c>
      <c r="B43" s="8">
        <v>285</v>
      </c>
      <c r="C43" s="9">
        <v>0</v>
      </c>
      <c r="D43" s="9">
        <v>0</v>
      </c>
      <c r="E43" s="9"/>
      <c r="F43" s="9"/>
      <c r="G43" s="9"/>
      <c r="H43" s="9"/>
      <c r="I43" s="9"/>
      <c r="J43" s="9"/>
      <c r="K43" s="9"/>
      <c r="L43" s="9"/>
      <c r="M43" s="9">
        <f>M41+K42</f>
        <v>0</v>
      </c>
    </row>
    <row r="44" spans="1:13" ht="13.8">
      <c r="A44" s="3"/>
      <c r="B44" s="6"/>
      <c r="C44" s="9"/>
      <c r="D44" s="9"/>
      <c r="E44" s="9">
        <f t="shared" ref="E44:F44" si="83">(C43+C45)/2</f>
        <v>0</v>
      </c>
      <c r="F44" s="9">
        <f t="shared" si="83"/>
        <v>0</v>
      </c>
      <c r="G44" s="9">
        <f t="shared" ref="G44" si="84">B45-B43</f>
        <v>15</v>
      </c>
      <c r="H44" s="9">
        <f t="shared" ref="H44" si="85">E44*G44</f>
        <v>0</v>
      </c>
      <c r="I44" s="9">
        <f t="shared" ref="I44" si="86">G44*F44</f>
        <v>0</v>
      </c>
      <c r="J44" s="9">
        <f t="shared" ref="J44" si="87">IF(H44&lt;I44,0,H44-I44)</f>
        <v>0</v>
      </c>
      <c r="K44" s="9">
        <f t="shared" ref="K44" si="88">IF(I44&lt;H44,0,I44-H44)</f>
        <v>0</v>
      </c>
      <c r="L44" s="9">
        <f>L42+J44</f>
        <v>0</v>
      </c>
      <c r="M44" s="9"/>
    </row>
    <row r="45" spans="1:13" ht="13.8">
      <c r="A45" s="3">
        <v>21</v>
      </c>
      <c r="B45" s="8">
        <v>300</v>
      </c>
      <c r="C45" s="9">
        <v>0</v>
      </c>
      <c r="D45" s="9">
        <v>0</v>
      </c>
      <c r="E45" s="9"/>
      <c r="F45" s="9"/>
      <c r="G45" s="9"/>
      <c r="H45" s="9"/>
      <c r="I45" s="9"/>
      <c r="J45" s="9"/>
      <c r="K45" s="9"/>
      <c r="L45" s="10"/>
      <c r="M45" s="9">
        <f>M43+K44</f>
        <v>0</v>
      </c>
    </row>
    <row r="46" spans="1:13" ht="13.8">
      <c r="A46" s="3"/>
      <c r="B46" s="6"/>
      <c r="C46" s="9"/>
      <c r="D46" s="9"/>
      <c r="E46" s="9">
        <f t="shared" ref="E46:F46" si="89">(C45+C47)/2</f>
        <v>0</v>
      </c>
      <c r="F46" s="9">
        <f t="shared" si="89"/>
        <v>0</v>
      </c>
      <c r="G46" s="9">
        <f t="shared" ref="G46" si="90">B47-B45</f>
        <v>15</v>
      </c>
      <c r="H46" s="9">
        <f t="shared" ref="H46" si="91">E46*G46</f>
        <v>0</v>
      </c>
      <c r="I46" s="9">
        <f t="shared" ref="I46" si="92">G46*F46</f>
        <v>0</v>
      </c>
      <c r="J46" s="9">
        <f t="shared" ref="J46" si="93">IF(H46&lt;I46,0,H46-I46)</f>
        <v>0</v>
      </c>
      <c r="K46" s="9">
        <f t="shared" ref="K46" si="94">IF(I46&lt;H46,0,I46-H46)</f>
        <v>0</v>
      </c>
      <c r="L46" s="9">
        <f t="shared" ref="L46" si="95">L44+J46</f>
        <v>0</v>
      </c>
      <c r="M46" s="9"/>
    </row>
    <row r="47" spans="1:13" ht="13.8">
      <c r="A47" s="3">
        <v>22</v>
      </c>
      <c r="B47" s="8">
        <v>315</v>
      </c>
      <c r="C47" s="9">
        <v>0</v>
      </c>
      <c r="D47" s="9">
        <v>0</v>
      </c>
      <c r="E47" s="9"/>
      <c r="F47" s="9"/>
      <c r="G47" s="9"/>
      <c r="H47" s="9"/>
      <c r="I47" s="9"/>
      <c r="J47" s="9"/>
      <c r="K47" s="9"/>
      <c r="L47" s="9"/>
      <c r="M47" s="9">
        <f>M45+K46</f>
        <v>0</v>
      </c>
    </row>
    <row r="48" spans="1:13" ht="13.8">
      <c r="A48" s="3"/>
      <c r="B48" s="8"/>
      <c r="C48" s="9"/>
      <c r="D48" s="9"/>
      <c r="E48" s="9">
        <f>(C47+C49)/2</f>
        <v>0</v>
      </c>
      <c r="F48" s="9">
        <f>(D47+D49)/2</f>
        <v>0</v>
      </c>
      <c r="G48" s="9">
        <f>B49-B47</f>
        <v>15</v>
      </c>
      <c r="H48" s="9">
        <f>E48*G48</f>
        <v>0</v>
      </c>
      <c r="I48" s="9">
        <f>G48*F48</f>
        <v>0</v>
      </c>
      <c r="J48" s="9">
        <f>IF(H48&lt;I48,0,H48-I48)</f>
        <v>0</v>
      </c>
      <c r="K48" s="9">
        <f>IF(I48&lt;H48,0,I48-H48)</f>
        <v>0</v>
      </c>
      <c r="L48" s="9">
        <f t="shared" ref="L48" si="96">L46+J48</f>
        <v>0</v>
      </c>
      <c r="M48" s="9"/>
    </row>
    <row r="49" spans="1:13" ht="13.8">
      <c r="A49" s="3">
        <v>23</v>
      </c>
      <c r="B49" s="8">
        <v>330</v>
      </c>
      <c r="C49" s="9">
        <v>0</v>
      </c>
      <c r="D49" s="9">
        <v>0</v>
      </c>
      <c r="E49" s="9"/>
      <c r="F49" s="9"/>
      <c r="G49" s="9"/>
      <c r="H49" s="9"/>
      <c r="I49" s="9"/>
      <c r="J49" s="9"/>
      <c r="K49" s="9"/>
      <c r="L49" s="9"/>
      <c r="M49" s="9">
        <f>M47+K48</f>
        <v>0</v>
      </c>
    </row>
    <row r="50" spans="1:13" ht="13.8">
      <c r="A50" s="3"/>
      <c r="B50" s="6"/>
      <c r="C50" s="9"/>
      <c r="D50" s="9"/>
      <c r="E50" s="9">
        <f t="shared" ref="E50:F50" si="97">(C49+C51)/2</f>
        <v>0</v>
      </c>
      <c r="F50" s="9">
        <f t="shared" si="97"/>
        <v>0</v>
      </c>
      <c r="G50" s="9">
        <f t="shared" ref="G50" si="98">B51-B49</f>
        <v>15</v>
      </c>
      <c r="H50" s="9">
        <f t="shared" ref="H50" si="99">E50*G50</f>
        <v>0</v>
      </c>
      <c r="I50" s="9">
        <f t="shared" ref="I50" si="100">G50*F50</f>
        <v>0</v>
      </c>
      <c r="J50" s="9">
        <f t="shared" ref="J50" si="101">IF(H50&lt;I50,0,H50-I50)</f>
        <v>0</v>
      </c>
      <c r="K50" s="9">
        <f t="shared" ref="K50" si="102">IF(I50&lt;H50,0,I50-H50)</f>
        <v>0</v>
      </c>
      <c r="L50" s="9">
        <f t="shared" ref="L50" si="103">L48+J50</f>
        <v>0</v>
      </c>
      <c r="M50" s="9"/>
    </row>
    <row r="51" spans="1:13" ht="13.8">
      <c r="A51" s="3">
        <v>24</v>
      </c>
      <c r="B51" s="8">
        <v>345</v>
      </c>
      <c r="C51" s="9">
        <v>0</v>
      </c>
      <c r="D51" s="9">
        <v>0</v>
      </c>
      <c r="E51" s="9"/>
      <c r="F51" s="9"/>
      <c r="G51" s="9"/>
      <c r="H51" s="9"/>
      <c r="I51" s="9"/>
      <c r="J51" s="9"/>
      <c r="K51" s="9"/>
      <c r="L51" s="10"/>
      <c r="M51" s="9">
        <f>M49+K50</f>
        <v>0</v>
      </c>
    </row>
    <row r="52" spans="1:13" ht="13.8">
      <c r="A52" s="3"/>
      <c r="B52" s="6"/>
      <c r="C52" s="9"/>
      <c r="D52" s="9"/>
      <c r="E52" s="9">
        <f t="shared" ref="E52:F52" si="104">(C51+C53)/2</f>
        <v>0</v>
      </c>
      <c r="F52" s="9">
        <f t="shared" si="104"/>
        <v>0</v>
      </c>
      <c r="G52" s="9">
        <f t="shared" ref="G52" si="105">B53-B51</f>
        <v>15</v>
      </c>
      <c r="H52" s="9">
        <f t="shared" ref="H52" si="106">E52*G52</f>
        <v>0</v>
      </c>
      <c r="I52" s="9">
        <f t="shared" ref="I52" si="107">G52*F52</f>
        <v>0</v>
      </c>
      <c r="J52" s="9">
        <f t="shared" ref="J52" si="108">IF(H52&lt;I52,0,H52-I52)</f>
        <v>0</v>
      </c>
      <c r="K52" s="9">
        <f t="shared" ref="K52" si="109">IF(I52&lt;H52,0,I52-H52)</f>
        <v>0</v>
      </c>
      <c r="L52" s="9">
        <f t="shared" ref="L52" si="110">L50+J52</f>
        <v>0</v>
      </c>
      <c r="M52" s="9"/>
    </row>
    <row r="53" spans="1:13" ht="13.8">
      <c r="A53" s="3">
        <v>25</v>
      </c>
      <c r="B53" s="8">
        <v>360</v>
      </c>
      <c r="C53" s="9">
        <v>0</v>
      </c>
      <c r="D53" s="9">
        <v>0</v>
      </c>
      <c r="E53" s="9"/>
      <c r="F53" s="9"/>
      <c r="G53" s="9"/>
      <c r="H53" s="9"/>
      <c r="I53" s="9"/>
      <c r="J53" s="9"/>
      <c r="K53" s="9"/>
      <c r="L53" s="9"/>
      <c r="M53" s="9">
        <f>M51+K52</f>
        <v>0</v>
      </c>
    </row>
    <row r="54" spans="1:13" ht="13.8">
      <c r="A54" s="3"/>
      <c r="B54" s="8"/>
      <c r="C54" s="9"/>
      <c r="D54" s="9"/>
      <c r="E54" s="9">
        <f>(C53+C55)/2</f>
        <v>0</v>
      </c>
      <c r="F54" s="9">
        <f>(D53+D55)/2</f>
        <v>0</v>
      </c>
      <c r="G54" s="9">
        <f>B55-B53</f>
        <v>15</v>
      </c>
      <c r="H54" s="9">
        <f>E54*G54</f>
        <v>0</v>
      </c>
      <c r="I54" s="9">
        <f>G54*F54</f>
        <v>0</v>
      </c>
      <c r="J54" s="9">
        <f>IF(H54&lt;I54,0,H54-I54)</f>
        <v>0</v>
      </c>
      <c r="K54" s="9">
        <f>IF(I54&lt;H54,0,I54-H54)</f>
        <v>0</v>
      </c>
      <c r="L54" s="9">
        <f t="shared" ref="L54" si="111">L52+J54</f>
        <v>0</v>
      </c>
      <c r="M54" s="9"/>
    </row>
    <row r="55" spans="1:13" ht="13.8">
      <c r="A55" s="3">
        <v>26</v>
      </c>
      <c r="B55" s="8">
        <v>375</v>
      </c>
      <c r="C55" s="9">
        <v>0</v>
      </c>
      <c r="D55" s="9">
        <v>0</v>
      </c>
      <c r="E55" s="9"/>
      <c r="F55" s="9"/>
      <c r="G55" s="9"/>
      <c r="H55" s="9"/>
      <c r="I55" s="9"/>
      <c r="J55" s="9"/>
      <c r="K55" s="9"/>
      <c r="L55" s="9"/>
      <c r="M55" s="9">
        <f>M53+K54</f>
        <v>0</v>
      </c>
    </row>
    <row r="56" spans="1:13" ht="13.8">
      <c r="A56" s="3"/>
      <c r="B56" s="6"/>
      <c r="C56" s="9"/>
      <c r="D56" s="9"/>
      <c r="E56" s="9">
        <f t="shared" ref="E56:F56" si="112">(C55+C57)/2</f>
        <v>0</v>
      </c>
      <c r="F56" s="9">
        <f t="shared" si="112"/>
        <v>0</v>
      </c>
      <c r="G56" s="9">
        <f t="shared" ref="G56" si="113">B57-B55</f>
        <v>15</v>
      </c>
      <c r="H56" s="9">
        <f t="shared" ref="H56" si="114">E56*G56</f>
        <v>0</v>
      </c>
      <c r="I56" s="9">
        <f t="shared" ref="I56" si="115">G56*F56</f>
        <v>0</v>
      </c>
      <c r="J56" s="9">
        <f t="shared" ref="J56" si="116">IF(H56&lt;I56,0,H56-I56)</f>
        <v>0</v>
      </c>
      <c r="K56" s="9">
        <f t="shared" ref="K56" si="117">IF(I56&lt;H56,0,I56-H56)</f>
        <v>0</v>
      </c>
      <c r="L56" s="9">
        <f>L54+J56</f>
        <v>0</v>
      </c>
      <c r="M56" s="9"/>
    </row>
    <row r="57" spans="1:13" ht="13.8">
      <c r="A57" s="3">
        <v>27</v>
      </c>
      <c r="B57" s="8">
        <v>390</v>
      </c>
      <c r="C57" s="9">
        <v>0</v>
      </c>
      <c r="D57" s="9">
        <v>0</v>
      </c>
      <c r="E57" s="9"/>
      <c r="F57" s="9"/>
      <c r="G57" s="9"/>
      <c r="H57" s="9"/>
      <c r="I57" s="9"/>
      <c r="J57" s="9"/>
      <c r="K57" s="9"/>
      <c r="L57" s="10"/>
      <c r="M57" s="9">
        <f>M55+K56</f>
        <v>0</v>
      </c>
    </row>
    <row r="58" spans="1:13" ht="13.8">
      <c r="A58" s="3"/>
      <c r="B58" s="6"/>
      <c r="C58" s="9"/>
      <c r="D58" s="9"/>
      <c r="E58" s="9">
        <f t="shared" ref="E58:F58" si="118">(C57+C59)/2</f>
        <v>0</v>
      </c>
      <c r="F58" s="9">
        <f t="shared" si="118"/>
        <v>0</v>
      </c>
      <c r="G58" s="9">
        <f t="shared" ref="G58" si="119">B59-B57</f>
        <v>15</v>
      </c>
      <c r="H58" s="9">
        <f t="shared" ref="H58" si="120">E58*G58</f>
        <v>0</v>
      </c>
      <c r="I58" s="9">
        <f t="shared" ref="I58" si="121">G58*F58</f>
        <v>0</v>
      </c>
      <c r="J58" s="9">
        <f t="shared" ref="J58" si="122">IF(H58&lt;I58,0,H58-I58)</f>
        <v>0</v>
      </c>
      <c r="K58" s="9">
        <f t="shared" ref="K58" si="123">IF(I58&lt;H58,0,I58-H58)</f>
        <v>0</v>
      </c>
      <c r="L58" s="9">
        <f t="shared" ref="L58" si="124">L56+J58</f>
        <v>0</v>
      </c>
      <c r="M58" s="9"/>
    </row>
    <row r="59" spans="1:13" ht="13.8">
      <c r="A59" s="3">
        <v>28</v>
      </c>
      <c r="B59" s="8">
        <v>405</v>
      </c>
      <c r="C59" s="9">
        <v>0</v>
      </c>
      <c r="D59" s="9">
        <v>0</v>
      </c>
      <c r="E59" s="9"/>
      <c r="F59" s="9"/>
      <c r="G59" s="9"/>
      <c r="H59" s="9"/>
      <c r="I59" s="9"/>
      <c r="J59" s="9"/>
      <c r="K59" s="9"/>
      <c r="L59" s="9"/>
      <c r="M59" s="9">
        <f>M57+K58</f>
        <v>0</v>
      </c>
    </row>
    <row r="60" spans="1:13" ht="13.8">
      <c r="A60" s="3"/>
      <c r="B60" s="8"/>
      <c r="C60" s="9"/>
      <c r="D60" s="9"/>
      <c r="E60" s="9">
        <f>(C59+C61)/2</f>
        <v>0</v>
      </c>
      <c r="F60" s="9">
        <f>(D59+D61)/2</f>
        <v>0</v>
      </c>
      <c r="G60" s="9">
        <f>B61-B59</f>
        <v>15</v>
      </c>
      <c r="H60" s="9">
        <f>E60*G60</f>
        <v>0</v>
      </c>
      <c r="I60" s="9">
        <f>G60*F60</f>
        <v>0</v>
      </c>
      <c r="J60" s="9">
        <f>IF(H60&lt;I60,0,H60-I60)</f>
        <v>0</v>
      </c>
      <c r="K60" s="9">
        <f>IF(I60&lt;H60,0,I60-H60)</f>
        <v>0</v>
      </c>
      <c r="L60" s="9">
        <f t="shared" ref="L60" si="125">L58+J60</f>
        <v>0</v>
      </c>
      <c r="M60" s="9"/>
    </row>
    <row r="61" spans="1:13" ht="13.8">
      <c r="A61" s="3">
        <v>29</v>
      </c>
      <c r="B61" s="8">
        <v>420</v>
      </c>
      <c r="C61" s="9">
        <v>0</v>
      </c>
      <c r="D61" s="9">
        <v>0</v>
      </c>
      <c r="E61" s="9"/>
      <c r="F61" s="9"/>
      <c r="G61" s="9"/>
      <c r="H61" s="9"/>
      <c r="I61" s="9"/>
      <c r="J61" s="9"/>
      <c r="K61" s="9"/>
      <c r="L61" s="9"/>
      <c r="M61" s="9">
        <f>M59+K60</f>
        <v>0</v>
      </c>
    </row>
    <row r="62" spans="1:13" ht="13.8">
      <c r="A62" s="3"/>
      <c r="B62" s="6"/>
      <c r="C62" s="9"/>
      <c r="D62" s="9"/>
      <c r="E62" s="9">
        <f t="shared" ref="E62:F62" si="126">(C61+C63)/2</f>
        <v>0</v>
      </c>
      <c r="F62" s="9">
        <f t="shared" si="126"/>
        <v>0</v>
      </c>
      <c r="G62" s="9">
        <f t="shared" ref="G62" si="127">B63-B61</f>
        <v>15</v>
      </c>
      <c r="H62" s="9">
        <f t="shared" ref="H62" si="128">E62*G62</f>
        <v>0</v>
      </c>
      <c r="I62" s="9">
        <f t="shared" ref="I62" si="129">G62*F62</f>
        <v>0</v>
      </c>
      <c r="J62" s="9">
        <f t="shared" ref="J62" si="130">IF(H62&lt;I62,0,H62-I62)</f>
        <v>0</v>
      </c>
      <c r="K62" s="9">
        <f t="shared" ref="K62" si="131">IF(I62&lt;H62,0,I62-H62)</f>
        <v>0</v>
      </c>
      <c r="L62" s="9">
        <f t="shared" ref="L62" si="132">L60+J62</f>
        <v>0</v>
      </c>
      <c r="M62" s="9"/>
    </row>
    <row r="63" spans="1:13" ht="13.8">
      <c r="A63" s="3">
        <v>30</v>
      </c>
      <c r="B63" s="8">
        <v>435</v>
      </c>
      <c r="C63" s="9">
        <v>0</v>
      </c>
      <c r="D63" s="9">
        <v>0</v>
      </c>
      <c r="E63" s="9"/>
      <c r="F63" s="9"/>
      <c r="G63" s="9"/>
      <c r="H63" s="9"/>
      <c r="I63" s="9"/>
      <c r="J63" s="9"/>
      <c r="K63" s="9"/>
      <c r="L63" s="9"/>
      <c r="M63" s="9">
        <f>M61+K62</f>
        <v>0</v>
      </c>
    </row>
    <row r="64" spans="1:13" ht="13.8">
      <c r="A64" s="3"/>
      <c r="B64" s="6"/>
      <c r="C64" s="9"/>
      <c r="D64" s="9"/>
      <c r="E64" s="9">
        <f>(C63+C65)/2</f>
        <v>0</v>
      </c>
      <c r="F64" s="9">
        <f>(D63+D65)/2</f>
        <v>0</v>
      </c>
      <c r="G64" s="9">
        <f>B65-B63</f>
        <v>15</v>
      </c>
      <c r="H64" s="9">
        <f>E64*G64</f>
        <v>0</v>
      </c>
      <c r="I64" s="9">
        <f>G64*F64</f>
        <v>0</v>
      </c>
      <c r="J64" s="9">
        <f>IF(H64&lt;I64,0,H64-I64)</f>
        <v>0</v>
      </c>
      <c r="K64" s="9">
        <f>IF(I64&lt;H64,0,I64-H64)</f>
        <v>0</v>
      </c>
      <c r="L64" s="9">
        <f t="shared" ref="L64" si="133">L62+J64</f>
        <v>0</v>
      </c>
      <c r="M64" s="9"/>
    </row>
    <row r="65" spans="1:13" ht="13.8">
      <c r="A65" s="3">
        <v>31</v>
      </c>
      <c r="B65" s="8">
        <v>450</v>
      </c>
      <c r="C65" s="9">
        <v>0</v>
      </c>
      <c r="D65" s="9">
        <v>0</v>
      </c>
      <c r="E65" s="9"/>
      <c r="F65" s="9"/>
      <c r="G65" s="9"/>
      <c r="H65" s="9"/>
      <c r="I65" s="9"/>
      <c r="J65" s="9"/>
      <c r="K65" s="9"/>
      <c r="L65" s="9"/>
      <c r="M65" s="9">
        <f>M63+K64</f>
        <v>0</v>
      </c>
    </row>
    <row r="66" spans="1:13" ht="13.8">
      <c r="A66" s="3"/>
      <c r="B66" s="8"/>
      <c r="C66" s="9"/>
      <c r="D66" s="9"/>
      <c r="E66" s="9">
        <f t="shared" ref="E66:F66" si="134">(C65+C67)/2</f>
        <v>0</v>
      </c>
      <c r="F66" s="9">
        <f t="shared" si="134"/>
        <v>0</v>
      </c>
      <c r="G66" s="9">
        <f t="shared" ref="G66" si="135">B67-B65</f>
        <v>15</v>
      </c>
      <c r="H66" s="9">
        <f t="shared" ref="H66" si="136">E66*G66</f>
        <v>0</v>
      </c>
      <c r="I66" s="9">
        <f t="shared" ref="I66" si="137">G66*F66</f>
        <v>0</v>
      </c>
      <c r="J66" s="9">
        <f t="shared" ref="J66" si="138">IF(H66&lt;I66,0,H66-I66)</f>
        <v>0</v>
      </c>
      <c r="K66" s="9">
        <f t="shared" ref="K66" si="139">IF(I66&lt;H66,0,I66-H66)</f>
        <v>0</v>
      </c>
      <c r="L66" s="9">
        <f t="shared" ref="L66" si="140">L64+J66</f>
        <v>0</v>
      </c>
      <c r="M66" s="9"/>
    </row>
    <row r="67" spans="1:13" ht="13.8">
      <c r="A67" s="3">
        <v>32</v>
      </c>
      <c r="B67" s="8">
        <v>465</v>
      </c>
      <c r="C67" s="9">
        <v>0</v>
      </c>
      <c r="D67" s="9">
        <v>0</v>
      </c>
      <c r="E67" s="9"/>
      <c r="F67" s="9"/>
      <c r="G67" s="9"/>
      <c r="H67" s="9"/>
      <c r="I67" s="9"/>
      <c r="J67" s="9"/>
      <c r="K67" s="9"/>
      <c r="L67" s="9"/>
      <c r="M67" s="9">
        <f>M65+K66</f>
        <v>0</v>
      </c>
    </row>
    <row r="68" spans="1:13" ht="13.8">
      <c r="A68" s="3"/>
      <c r="B68" s="6"/>
      <c r="C68" s="9"/>
      <c r="D68" s="9"/>
      <c r="E68" s="9">
        <f t="shared" ref="E68:F68" si="141">(C67+C69)/2</f>
        <v>0</v>
      </c>
      <c r="F68" s="9">
        <f t="shared" si="141"/>
        <v>0</v>
      </c>
      <c r="G68" s="9">
        <f t="shared" ref="G68" si="142">B69-B67</f>
        <v>15</v>
      </c>
      <c r="H68" s="9">
        <f t="shared" ref="H68" si="143">E68*G68</f>
        <v>0</v>
      </c>
      <c r="I68" s="9">
        <f t="shared" ref="I68" si="144">G68*F68</f>
        <v>0</v>
      </c>
      <c r="J68" s="9">
        <f t="shared" ref="J68" si="145">IF(H68&lt;I68,0,H68-I68)</f>
        <v>0</v>
      </c>
      <c r="K68" s="9">
        <f t="shared" ref="K68" si="146">IF(I68&lt;H68,0,I68-H68)</f>
        <v>0</v>
      </c>
      <c r="L68" s="9">
        <f t="shared" ref="L68" si="147">L66+J68</f>
        <v>0</v>
      </c>
      <c r="M68" s="9"/>
    </row>
    <row r="69" spans="1:13" ht="13.8">
      <c r="A69" s="3">
        <v>33</v>
      </c>
      <c r="B69" s="8">
        <v>480</v>
      </c>
      <c r="C69" s="9">
        <v>0</v>
      </c>
      <c r="D69" s="9">
        <v>0</v>
      </c>
      <c r="E69" s="9"/>
      <c r="F69" s="9"/>
      <c r="G69" s="9"/>
      <c r="H69" s="9"/>
      <c r="I69" s="9"/>
      <c r="J69" s="9"/>
      <c r="K69" s="9"/>
      <c r="L69" s="9"/>
      <c r="M69" s="9">
        <f t="shared" ref="M69" si="148">M67+K68</f>
        <v>0</v>
      </c>
    </row>
    <row r="70" spans="1:13" ht="13.8">
      <c r="A70" s="3"/>
      <c r="B70" s="6"/>
      <c r="C70" s="9"/>
      <c r="D70" s="9"/>
      <c r="E70" s="9">
        <f t="shared" ref="E70:F70" si="149">(C69+C71)/2</f>
        <v>0</v>
      </c>
      <c r="F70" s="9">
        <f t="shared" si="149"/>
        <v>0</v>
      </c>
      <c r="G70" s="9">
        <f t="shared" ref="G70" si="150">B71-B69</f>
        <v>15</v>
      </c>
      <c r="H70" s="9">
        <f t="shared" ref="H70" si="151">E70*G70</f>
        <v>0</v>
      </c>
      <c r="I70" s="9">
        <f t="shared" ref="I70" si="152">G70*F70</f>
        <v>0</v>
      </c>
      <c r="J70" s="9">
        <f t="shared" ref="J70" si="153">IF(H70&lt;I70,0,H70-I70)</f>
        <v>0</v>
      </c>
      <c r="K70" s="9">
        <f t="shared" ref="K70" si="154">IF(I70&lt;H70,0,I70-H70)</f>
        <v>0</v>
      </c>
      <c r="L70" s="9">
        <f t="shared" ref="L70" si="155">L68+J70</f>
        <v>0</v>
      </c>
      <c r="M70" s="9"/>
    </row>
    <row r="71" spans="1:13" ht="13.8">
      <c r="A71" s="3">
        <v>34</v>
      </c>
      <c r="B71" s="8">
        <v>495</v>
      </c>
      <c r="C71" s="9">
        <v>0</v>
      </c>
      <c r="D71" s="9">
        <v>0</v>
      </c>
      <c r="E71" s="9"/>
      <c r="F71" s="9"/>
      <c r="G71" s="9"/>
      <c r="H71" s="9"/>
      <c r="I71" s="9"/>
      <c r="J71" s="9"/>
      <c r="K71" s="9"/>
      <c r="L71" s="9"/>
      <c r="M71" s="9">
        <f t="shared" ref="M71" si="156">M69+K70</f>
        <v>0</v>
      </c>
    </row>
    <row r="72" spans="1:13" ht="13.8">
      <c r="A72" s="3"/>
      <c r="B72" s="8"/>
      <c r="C72" s="9"/>
      <c r="D72" s="9"/>
      <c r="E72" s="9">
        <f t="shared" ref="E72:F72" si="157">(C71+C73)/2</f>
        <v>0</v>
      </c>
      <c r="F72" s="9">
        <f t="shared" si="157"/>
        <v>0</v>
      </c>
      <c r="G72" s="9">
        <f t="shared" ref="G72" si="158">B73-B71</f>
        <v>15</v>
      </c>
      <c r="H72" s="9">
        <f t="shared" ref="H72" si="159">E72*G72</f>
        <v>0</v>
      </c>
      <c r="I72" s="9">
        <f t="shared" ref="I72" si="160">G72*F72</f>
        <v>0</v>
      </c>
      <c r="J72" s="9">
        <f t="shared" ref="J72" si="161">IF(H72&lt;I72,0,H72-I72)</f>
        <v>0</v>
      </c>
      <c r="K72" s="9">
        <f t="shared" ref="K72" si="162">IF(I72&lt;H72,0,I72-H72)</f>
        <v>0</v>
      </c>
      <c r="L72" s="9">
        <f t="shared" ref="L72" si="163">L70+J72</f>
        <v>0</v>
      </c>
      <c r="M72" s="9"/>
    </row>
    <row r="73" spans="1:13" ht="13.8">
      <c r="A73" s="3">
        <v>35</v>
      </c>
      <c r="B73" s="8">
        <v>510</v>
      </c>
      <c r="C73" s="9">
        <v>0</v>
      </c>
      <c r="D73" s="9">
        <v>0</v>
      </c>
      <c r="E73" s="9"/>
      <c r="F73" s="9"/>
      <c r="G73" s="9"/>
      <c r="H73" s="9"/>
      <c r="I73" s="9"/>
      <c r="J73" s="9"/>
      <c r="K73" s="9"/>
      <c r="L73" s="9"/>
      <c r="M73" s="9">
        <f t="shared" ref="M73" si="164">M71+K72</f>
        <v>0</v>
      </c>
    </row>
    <row r="74" spans="1:13" ht="13.8">
      <c r="A74" s="3"/>
      <c r="B74" s="6"/>
      <c r="C74" s="9"/>
      <c r="D74" s="9"/>
      <c r="E74" s="9">
        <f t="shared" ref="E74:F74" si="165">(C73+C75)/2</f>
        <v>0</v>
      </c>
      <c r="F74" s="9">
        <f t="shared" si="165"/>
        <v>0</v>
      </c>
      <c r="G74" s="9">
        <f t="shared" ref="G74" si="166">B75-B73</f>
        <v>15</v>
      </c>
      <c r="H74" s="9">
        <f t="shared" ref="H74" si="167">E74*G74</f>
        <v>0</v>
      </c>
      <c r="I74" s="9">
        <f t="shared" ref="I74" si="168">G74*F74</f>
        <v>0</v>
      </c>
      <c r="J74" s="9">
        <f t="shared" ref="J74" si="169">IF(H74&lt;I74,0,H74-I74)</f>
        <v>0</v>
      </c>
      <c r="K74" s="9">
        <f t="shared" ref="K74" si="170">IF(I74&lt;H74,0,I74-H74)</f>
        <v>0</v>
      </c>
      <c r="L74" s="9">
        <f t="shared" ref="L74" si="171">L72+J74</f>
        <v>0</v>
      </c>
      <c r="M74" s="9"/>
    </row>
    <row r="75" spans="1:13" ht="13.8">
      <c r="A75" s="3">
        <v>36</v>
      </c>
      <c r="B75" s="8">
        <v>525</v>
      </c>
      <c r="C75" s="9">
        <v>0</v>
      </c>
      <c r="D75" s="9">
        <v>0</v>
      </c>
      <c r="E75" s="9"/>
      <c r="F75" s="9"/>
      <c r="G75" s="9"/>
      <c r="H75" s="9"/>
      <c r="I75" s="9"/>
      <c r="J75" s="9"/>
      <c r="K75" s="9"/>
      <c r="L75" s="9"/>
      <c r="M75" s="9">
        <f t="shared" ref="M75" si="172">M73+K74</f>
        <v>0</v>
      </c>
    </row>
    <row r="76" spans="1:13" ht="13.8">
      <c r="A76" s="3"/>
      <c r="B76" s="6"/>
      <c r="C76" s="9"/>
      <c r="D76" s="9"/>
      <c r="E76" s="9">
        <f t="shared" ref="E76:F76" si="173">(C75+C77)/2</f>
        <v>0</v>
      </c>
      <c r="F76" s="9">
        <f t="shared" si="173"/>
        <v>0</v>
      </c>
      <c r="G76" s="9">
        <f t="shared" ref="G76" si="174">B77-B75</f>
        <v>15</v>
      </c>
      <c r="H76" s="9">
        <f t="shared" ref="H76" si="175">E76*G76</f>
        <v>0</v>
      </c>
      <c r="I76" s="9">
        <f t="shared" ref="I76" si="176">G76*F76</f>
        <v>0</v>
      </c>
      <c r="J76" s="9">
        <f t="shared" ref="J76" si="177">IF(H76&lt;I76,0,H76-I76)</f>
        <v>0</v>
      </c>
      <c r="K76" s="9">
        <f t="shared" ref="K76" si="178">IF(I76&lt;H76,0,I76-H76)</f>
        <v>0</v>
      </c>
      <c r="L76" s="9">
        <f t="shared" ref="L76" si="179">L74+J76</f>
        <v>0</v>
      </c>
      <c r="M76" s="9"/>
    </row>
    <row r="77" spans="1:13" ht="13.8">
      <c r="A77" s="3">
        <v>37</v>
      </c>
      <c r="B77" s="8">
        <v>540</v>
      </c>
      <c r="C77" s="9">
        <v>0</v>
      </c>
      <c r="D77" s="9">
        <v>0</v>
      </c>
      <c r="E77" s="9"/>
      <c r="F77" s="9"/>
      <c r="G77" s="9"/>
      <c r="H77" s="9"/>
      <c r="I77" s="9"/>
      <c r="J77" s="9"/>
      <c r="K77" s="9"/>
      <c r="L77" s="9"/>
      <c r="M77" s="9">
        <f t="shared" ref="M77" si="180">M75+K76</f>
        <v>0</v>
      </c>
    </row>
    <row r="78" spans="1:13" ht="13.8">
      <c r="A78" s="3"/>
      <c r="B78" s="8"/>
      <c r="C78" s="9"/>
      <c r="D78" s="9"/>
      <c r="E78" s="9">
        <f t="shared" ref="E78:F78" si="181">(C77+C79)/2</f>
        <v>0</v>
      </c>
      <c r="F78" s="9">
        <f t="shared" si="181"/>
        <v>0</v>
      </c>
      <c r="G78" s="9">
        <f t="shared" ref="G78" si="182">B79-B77</f>
        <v>15</v>
      </c>
      <c r="H78" s="9">
        <f t="shared" ref="H78" si="183">E78*G78</f>
        <v>0</v>
      </c>
      <c r="I78" s="9">
        <f t="shared" ref="I78" si="184">G78*F78</f>
        <v>0</v>
      </c>
      <c r="J78" s="9">
        <f t="shared" ref="J78" si="185">IF(H78&lt;I78,0,H78-I78)</f>
        <v>0</v>
      </c>
      <c r="K78" s="9">
        <f t="shared" ref="K78" si="186">IF(I78&lt;H78,0,I78-H78)</f>
        <v>0</v>
      </c>
      <c r="L78" s="9">
        <f t="shared" ref="L78" si="187">L76+J78</f>
        <v>0</v>
      </c>
      <c r="M78" s="9"/>
    </row>
    <row r="79" spans="1:13" ht="13.8">
      <c r="A79" s="3">
        <v>38</v>
      </c>
      <c r="B79" s="8">
        <v>555</v>
      </c>
      <c r="C79" s="9">
        <v>0</v>
      </c>
      <c r="D79" s="9">
        <v>0</v>
      </c>
      <c r="E79" s="9"/>
      <c r="F79" s="9"/>
      <c r="G79" s="9"/>
      <c r="H79" s="9"/>
      <c r="I79" s="9"/>
      <c r="J79" s="9"/>
      <c r="K79" s="9"/>
      <c r="L79" s="9"/>
      <c r="M79" s="9">
        <f t="shared" ref="M79" si="188">M77+K78</f>
        <v>0</v>
      </c>
    </row>
    <row r="80" spans="1:13" ht="13.8">
      <c r="A80" s="3"/>
      <c r="B80" s="6"/>
      <c r="C80" s="9"/>
      <c r="D80" s="9"/>
      <c r="E80" s="9">
        <f t="shared" ref="E80:F80" si="189">(C79+C81)/2</f>
        <v>0</v>
      </c>
      <c r="F80" s="9">
        <f t="shared" si="189"/>
        <v>0</v>
      </c>
      <c r="G80" s="9">
        <f t="shared" ref="G80" si="190">B81-B79</f>
        <v>15</v>
      </c>
      <c r="H80" s="9">
        <f t="shared" ref="H80" si="191">E80*G80</f>
        <v>0</v>
      </c>
      <c r="I80" s="9">
        <f t="shared" ref="I80" si="192">G80*F80</f>
        <v>0</v>
      </c>
      <c r="J80" s="9">
        <f t="shared" ref="J80" si="193">IF(H80&lt;I80,0,H80-I80)</f>
        <v>0</v>
      </c>
      <c r="K80" s="9">
        <f t="shared" ref="K80" si="194">IF(I80&lt;H80,0,I80-H80)</f>
        <v>0</v>
      </c>
      <c r="L80" s="9">
        <f t="shared" ref="L80" si="195">L78+J80</f>
        <v>0</v>
      </c>
      <c r="M80" s="9"/>
    </row>
    <row r="81" spans="1:13" ht="13.8">
      <c r="A81" s="3">
        <v>39</v>
      </c>
      <c r="B81" s="8">
        <v>570</v>
      </c>
      <c r="C81" s="9">
        <v>0</v>
      </c>
      <c r="D81" s="9">
        <v>0</v>
      </c>
      <c r="E81" s="9"/>
      <c r="F81" s="9"/>
      <c r="G81" s="9"/>
      <c r="H81" s="9"/>
      <c r="I81" s="9"/>
      <c r="J81" s="9"/>
      <c r="K81" s="9"/>
      <c r="L81" s="9"/>
      <c r="M81" s="9">
        <f t="shared" ref="M81" si="196">M79+K80</f>
        <v>0</v>
      </c>
    </row>
    <row r="82" spans="1:13" ht="13.8">
      <c r="A82" s="3"/>
      <c r="B82" s="6"/>
      <c r="C82" s="9"/>
      <c r="D82" s="9"/>
      <c r="E82" s="9">
        <f t="shared" ref="E82:F82" si="197">(C81+C83)/2</f>
        <v>0</v>
      </c>
      <c r="F82" s="9">
        <f t="shared" si="197"/>
        <v>0</v>
      </c>
      <c r="G82" s="9">
        <f t="shared" ref="G82" si="198">B83-B81</f>
        <v>15</v>
      </c>
      <c r="H82" s="9">
        <f t="shared" ref="H82" si="199">E82*G82</f>
        <v>0</v>
      </c>
      <c r="I82" s="9">
        <f t="shared" ref="I82" si="200">G82*F82</f>
        <v>0</v>
      </c>
      <c r="J82" s="9">
        <f t="shared" ref="J82" si="201">IF(H82&lt;I82,0,H82-I82)</f>
        <v>0</v>
      </c>
      <c r="K82" s="9">
        <f t="shared" ref="K82" si="202">IF(I82&lt;H82,0,I82-H82)</f>
        <v>0</v>
      </c>
      <c r="L82" s="9">
        <f t="shared" ref="L82" si="203">L80+J82</f>
        <v>0</v>
      </c>
      <c r="M82" s="9"/>
    </row>
    <row r="83" spans="1:13" ht="13.8">
      <c r="A83" s="3">
        <v>40</v>
      </c>
      <c r="B83" s="8">
        <v>585</v>
      </c>
      <c r="C83" s="9">
        <v>0</v>
      </c>
      <c r="D83" s="9">
        <v>0</v>
      </c>
      <c r="E83" s="9"/>
      <c r="F83" s="9"/>
      <c r="G83" s="9"/>
      <c r="H83" s="9"/>
      <c r="I83" s="9"/>
      <c r="J83" s="9"/>
      <c r="K83" s="9"/>
      <c r="L83" s="9"/>
      <c r="M83" s="9">
        <f t="shared" ref="M83" si="204">M81+K82</f>
        <v>0</v>
      </c>
    </row>
    <row r="84" spans="1:13" ht="13.8">
      <c r="A84" s="3"/>
      <c r="B84" s="8"/>
      <c r="C84" s="9"/>
      <c r="D84" s="9"/>
      <c r="E84" s="9">
        <f t="shared" ref="E84:F84" si="205">(C83+C85)/2</f>
        <v>0</v>
      </c>
      <c r="F84" s="9">
        <f t="shared" si="205"/>
        <v>0</v>
      </c>
      <c r="G84" s="9">
        <f t="shared" ref="G84" si="206">B85-B83</f>
        <v>15</v>
      </c>
      <c r="H84" s="9">
        <f t="shared" ref="H84" si="207">E84*G84</f>
        <v>0</v>
      </c>
      <c r="I84" s="9">
        <f t="shared" ref="I84" si="208">G84*F84</f>
        <v>0</v>
      </c>
      <c r="J84" s="9">
        <f t="shared" ref="J84" si="209">IF(H84&lt;I84,0,H84-I84)</f>
        <v>0</v>
      </c>
      <c r="K84" s="9">
        <f t="shared" ref="K84" si="210">IF(I84&lt;H84,0,I84-H84)</f>
        <v>0</v>
      </c>
      <c r="L84" s="9">
        <f t="shared" ref="L84" si="211">L82+J84</f>
        <v>0</v>
      </c>
      <c r="M84" s="9"/>
    </row>
    <row r="85" spans="1:13" ht="13.8">
      <c r="A85" s="3">
        <v>41</v>
      </c>
      <c r="B85" s="8">
        <v>600</v>
      </c>
      <c r="C85" s="9">
        <v>0</v>
      </c>
      <c r="D85" s="9">
        <v>0</v>
      </c>
      <c r="E85" s="9"/>
      <c r="F85" s="9"/>
      <c r="G85" s="9"/>
      <c r="H85" s="9"/>
      <c r="I85" s="9"/>
      <c r="J85" s="9"/>
      <c r="K85" s="9"/>
      <c r="L85" s="9"/>
      <c r="M85" s="9">
        <f t="shared" ref="M85" si="212">M83+K84</f>
        <v>0</v>
      </c>
    </row>
    <row r="86" spans="1:13" ht="13.8">
      <c r="A86" s="3"/>
      <c r="B86" s="6"/>
      <c r="C86" s="9"/>
      <c r="D86" s="9"/>
      <c r="E86" s="9">
        <f t="shared" ref="E86:F86" si="213">(C85+C87)/2</f>
        <v>0</v>
      </c>
      <c r="F86" s="9">
        <f t="shared" si="213"/>
        <v>0</v>
      </c>
      <c r="G86" s="9">
        <f t="shared" ref="G86" si="214">B87-B85</f>
        <v>15</v>
      </c>
      <c r="H86" s="9">
        <f t="shared" ref="H86" si="215">E86*G86</f>
        <v>0</v>
      </c>
      <c r="I86" s="9">
        <f t="shared" ref="I86" si="216">G86*F86</f>
        <v>0</v>
      </c>
      <c r="J86" s="9">
        <f t="shared" ref="J86" si="217">IF(H86&lt;I86,0,H86-I86)</f>
        <v>0</v>
      </c>
      <c r="K86" s="9">
        <f t="shared" ref="K86" si="218">IF(I86&lt;H86,0,I86-H86)</f>
        <v>0</v>
      </c>
      <c r="L86" s="9">
        <f t="shared" ref="L86" si="219">L84+J86</f>
        <v>0</v>
      </c>
      <c r="M86" s="9"/>
    </row>
    <row r="87" spans="1:13" ht="13.8">
      <c r="A87" s="3">
        <v>42</v>
      </c>
      <c r="B87" s="8">
        <v>615</v>
      </c>
      <c r="C87" s="9">
        <v>0</v>
      </c>
      <c r="D87" s="9">
        <v>0</v>
      </c>
      <c r="E87" s="9"/>
      <c r="F87" s="9"/>
      <c r="G87" s="9"/>
      <c r="H87" s="9"/>
      <c r="I87" s="9"/>
      <c r="J87" s="9"/>
      <c r="K87" s="9"/>
      <c r="L87" s="9"/>
      <c r="M87" s="9">
        <f t="shared" ref="M87" si="220">M85+K86</f>
        <v>0</v>
      </c>
    </row>
    <row r="88" spans="1:13" ht="13.8">
      <c r="A88" s="3"/>
      <c r="B88" s="6"/>
      <c r="C88" s="9"/>
      <c r="D88" s="9"/>
      <c r="E88" s="9">
        <f t="shared" ref="E88:F88" si="221">(C87+C89)/2</f>
        <v>0</v>
      </c>
      <c r="F88" s="9">
        <f t="shared" si="221"/>
        <v>0</v>
      </c>
      <c r="G88" s="9">
        <f t="shared" ref="G88" si="222">B89-B87</f>
        <v>15</v>
      </c>
      <c r="H88" s="9">
        <f t="shared" ref="H88" si="223">E88*G88</f>
        <v>0</v>
      </c>
      <c r="I88" s="9">
        <f t="shared" ref="I88" si="224">G88*F88</f>
        <v>0</v>
      </c>
      <c r="J88" s="9">
        <f t="shared" ref="J88" si="225">IF(H88&lt;I88,0,H88-I88)</f>
        <v>0</v>
      </c>
      <c r="K88" s="9">
        <f t="shared" ref="K88" si="226">IF(I88&lt;H88,0,I88-H88)</f>
        <v>0</v>
      </c>
      <c r="L88" s="9">
        <f t="shared" ref="L88" si="227">L86+J88</f>
        <v>0</v>
      </c>
      <c r="M88" s="9"/>
    </row>
    <row r="89" spans="1:13" ht="13.8">
      <c r="A89" s="3">
        <v>43</v>
      </c>
      <c r="B89" s="8">
        <v>630</v>
      </c>
      <c r="C89" s="9">
        <v>0</v>
      </c>
      <c r="D89" s="9">
        <v>0</v>
      </c>
      <c r="E89" s="9"/>
      <c r="F89" s="9"/>
      <c r="G89" s="9"/>
      <c r="H89" s="9"/>
      <c r="I89" s="9"/>
      <c r="J89" s="9"/>
      <c r="K89" s="9"/>
      <c r="L89" s="9"/>
      <c r="M89" s="9">
        <f t="shared" ref="M89" si="228">M87+K88</f>
        <v>0</v>
      </c>
    </row>
    <row r="90" spans="1:13" ht="13.8">
      <c r="A90" s="3"/>
      <c r="B90" s="8"/>
      <c r="C90" s="9"/>
      <c r="D90" s="9"/>
      <c r="E90" s="9">
        <f t="shared" ref="E90:F90" si="229">(C89+C91)/2</f>
        <v>0</v>
      </c>
      <c r="F90" s="9">
        <f t="shared" si="229"/>
        <v>0</v>
      </c>
      <c r="G90" s="9">
        <f t="shared" ref="G90" si="230">B91-B89</f>
        <v>15</v>
      </c>
      <c r="H90" s="9">
        <f t="shared" ref="H90" si="231">E90*G90</f>
        <v>0</v>
      </c>
      <c r="I90" s="9">
        <f t="shared" ref="I90" si="232">G90*F90</f>
        <v>0</v>
      </c>
      <c r="J90" s="9">
        <f t="shared" ref="J90" si="233">IF(H90&lt;I90,0,H90-I90)</f>
        <v>0</v>
      </c>
      <c r="K90" s="9">
        <f t="shared" ref="K90" si="234">IF(I90&lt;H90,0,I90-H90)</f>
        <v>0</v>
      </c>
      <c r="L90" s="9">
        <f t="shared" ref="L90" si="235">L88+J90</f>
        <v>0</v>
      </c>
      <c r="M90" s="9"/>
    </row>
    <row r="91" spans="1:13" ht="13.8">
      <c r="A91" s="3">
        <v>44</v>
      </c>
      <c r="B91" s="8">
        <v>645</v>
      </c>
      <c r="C91" s="9">
        <v>0</v>
      </c>
      <c r="D91" s="9">
        <v>0</v>
      </c>
      <c r="E91" s="9"/>
      <c r="F91" s="9"/>
      <c r="G91" s="9"/>
      <c r="H91" s="9"/>
      <c r="I91" s="9"/>
      <c r="J91" s="9"/>
      <c r="K91" s="9"/>
      <c r="L91" s="9"/>
      <c r="M91" s="9">
        <f t="shared" ref="M91" si="236">M89+K90</f>
        <v>0</v>
      </c>
    </row>
    <row r="92" spans="1:13" ht="13.8">
      <c r="A92" s="3"/>
      <c r="B92" s="6"/>
      <c r="C92" s="9"/>
      <c r="D92" s="9"/>
      <c r="E92" s="9">
        <f t="shared" ref="E92:F92" si="237">(C91+C93)/2</f>
        <v>0</v>
      </c>
      <c r="F92" s="9">
        <f t="shared" si="237"/>
        <v>0</v>
      </c>
      <c r="G92" s="9">
        <f t="shared" ref="G92" si="238">B93-B91</f>
        <v>15</v>
      </c>
      <c r="H92" s="9">
        <f t="shared" ref="H92" si="239">E92*G92</f>
        <v>0</v>
      </c>
      <c r="I92" s="9">
        <f t="shared" ref="I92" si="240">G92*F92</f>
        <v>0</v>
      </c>
      <c r="J92" s="9">
        <f t="shared" ref="J92" si="241">IF(H92&lt;I92,0,H92-I92)</f>
        <v>0</v>
      </c>
      <c r="K92" s="9">
        <f t="shared" ref="K92" si="242">IF(I92&lt;H92,0,I92-H92)</f>
        <v>0</v>
      </c>
      <c r="L92" s="9">
        <f t="shared" ref="L92" si="243">L90+J92</f>
        <v>0</v>
      </c>
      <c r="M92" s="9"/>
    </row>
    <row r="93" spans="1:13" ht="13.8">
      <c r="A93" s="3">
        <v>45</v>
      </c>
      <c r="B93" s="8">
        <v>660</v>
      </c>
      <c r="C93" s="9">
        <v>0</v>
      </c>
      <c r="D93" s="9">
        <v>0</v>
      </c>
      <c r="E93" s="9"/>
      <c r="F93" s="9"/>
      <c r="G93" s="9"/>
      <c r="H93" s="9"/>
      <c r="I93" s="9"/>
      <c r="J93" s="9"/>
      <c r="K93" s="9"/>
      <c r="L93" s="9"/>
      <c r="M93" s="9">
        <f t="shared" ref="M93" si="244">M91+K92</f>
        <v>0</v>
      </c>
    </row>
    <row r="94" spans="1:13" ht="13.8">
      <c r="A94" s="3"/>
      <c r="B94" s="6"/>
      <c r="C94" s="9"/>
      <c r="D94" s="9"/>
      <c r="E94" s="9">
        <f t="shared" ref="E94:F94" si="245">(C93+C95)/2</f>
        <v>0</v>
      </c>
      <c r="F94" s="9">
        <f t="shared" si="245"/>
        <v>0</v>
      </c>
      <c r="G94" s="9">
        <f t="shared" ref="G94" si="246">B95-B93</f>
        <v>15</v>
      </c>
      <c r="H94" s="9">
        <f t="shared" ref="H94" si="247">E94*G94</f>
        <v>0</v>
      </c>
      <c r="I94" s="9">
        <f t="shared" ref="I94" si="248">G94*F94</f>
        <v>0</v>
      </c>
      <c r="J94" s="9">
        <f t="shared" ref="J94" si="249">IF(H94&lt;I94,0,H94-I94)</f>
        <v>0</v>
      </c>
      <c r="K94" s="9">
        <f t="shared" ref="K94" si="250">IF(I94&lt;H94,0,I94-H94)</f>
        <v>0</v>
      </c>
      <c r="L94" s="9">
        <f t="shared" ref="L94" si="251">L92+J94</f>
        <v>0</v>
      </c>
      <c r="M94" s="9"/>
    </row>
    <row r="95" spans="1:13" ht="13.8">
      <c r="A95" s="3">
        <v>46</v>
      </c>
      <c r="B95" s="8">
        <v>675</v>
      </c>
      <c r="C95" s="9">
        <v>0</v>
      </c>
      <c r="D95" s="9">
        <v>0</v>
      </c>
      <c r="E95" s="9"/>
      <c r="F95" s="9"/>
      <c r="G95" s="9"/>
      <c r="H95" s="9"/>
      <c r="I95" s="9"/>
      <c r="J95" s="9"/>
      <c r="K95" s="9"/>
      <c r="L95" s="9"/>
      <c r="M95" s="9">
        <f t="shared" ref="M95" si="252">M93+K94</f>
        <v>0</v>
      </c>
    </row>
    <row r="96" spans="1:13" ht="13.8">
      <c r="A96" s="3"/>
      <c r="B96" s="6"/>
      <c r="C96" s="9"/>
      <c r="D96" s="9"/>
      <c r="E96" s="9">
        <f t="shared" ref="E96:F96" si="253">(C95+C97)/2</f>
        <v>0</v>
      </c>
      <c r="F96" s="9">
        <f t="shared" si="253"/>
        <v>0</v>
      </c>
      <c r="G96" s="9">
        <f t="shared" ref="G96" si="254">B97-B95</f>
        <v>15</v>
      </c>
      <c r="H96" s="9">
        <f t="shared" ref="H96" si="255">E96*G96</f>
        <v>0</v>
      </c>
      <c r="I96" s="9">
        <f t="shared" ref="I96" si="256">G96*F96</f>
        <v>0</v>
      </c>
      <c r="J96" s="9">
        <f t="shared" ref="J96" si="257">IF(H96&lt;I96,0,H96-I96)</f>
        <v>0</v>
      </c>
      <c r="K96" s="9">
        <f t="shared" ref="K96" si="258">IF(I96&lt;H96,0,I96-H96)</f>
        <v>0</v>
      </c>
      <c r="L96" s="9">
        <f t="shared" ref="L96" si="259">L94+J96</f>
        <v>0</v>
      </c>
      <c r="M96" s="9"/>
    </row>
    <row r="97" spans="1:13" ht="13.8">
      <c r="A97" s="3">
        <v>47</v>
      </c>
      <c r="B97" s="8">
        <v>690</v>
      </c>
      <c r="C97" s="9">
        <v>0</v>
      </c>
      <c r="D97" s="9">
        <v>0</v>
      </c>
      <c r="E97" s="9"/>
      <c r="F97" s="9"/>
      <c r="G97" s="9"/>
      <c r="H97" s="9"/>
      <c r="I97" s="9"/>
      <c r="J97" s="9"/>
      <c r="K97" s="9"/>
      <c r="L97" s="9"/>
      <c r="M97" s="9">
        <f t="shared" ref="M97" si="260">M95+K96</f>
        <v>0</v>
      </c>
    </row>
    <row r="98" spans="1:13" ht="13.8">
      <c r="A98" s="3"/>
      <c r="B98" s="8"/>
      <c r="C98" s="9"/>
      <c r="D98" s="9"/>
      <c r="E98" s="9">
        <f t="shared" ref="E98:F98" si="261">(C97+C99)/2</f>
        <v>0</v>
      </c>
      <c r="F98" s="9">
        <f t="shared" si="261"/>
        <v>0</v>
      </c>
      <c r="G98" s="9">
        <f t="shared" ref="G98" si="262">B99-B97</f>
        <v>15</v>
      </c>
      <c r="H98" s="9">
        <f t="shared" ref="H98" si="263">E98*G98</f>
        <v>0</v>
      </c>
      <c r="I98" s="9">
        <f t="shared" ref="I98" si="264">G98*F98</f>
        <v>0</v>
      </c>
      <c r="J98" s="9">
        <f t="shared" ref="J98" si="265">IF(H98&lt;I98,0,H98-I98)</f>
        <v>0</v>
      </c>
      <c r="K98" s="9">
        <f t="shared" ref="K98" si="266">IF(I98&lt;H98,0,I98-H98)</f>
        <v>0</v>
      </c>
      <c r="L98" s="9">
        <f t="shared" ref="L98" si="267">L96+J98</f>
        <v>0</v>
      </c>
      <c r="M98" s="9"/>
    </row>
    <row r="99" spans="1:13" ht="13.8">
      <c r="A99" s="3">
        <v>48</v>
      </c>
      <c r="B99" s="8">
        <v>705</v>
      </c>
      <c r="C99" s="9">
        <v>0</v>
      </c>
      <c r="D99" s="9">
        <v>0</v>
      </c>
      <c r="E99" s="9"/>
      <c r="F99" s="9"/>
      <c r="G99" s="9"/>
      <c r="H99" s="9"/>
      <c r="I99" s="9"/>
      <c r="J99" s="9"/>
      <c r="K99" s="9"/>
      <c r="L99" s="9"/>
      <c r="M99" s="9">
        <f t="shared" ref="M99" si="268">M97+K98</f>
        <v>0</v>
      </c>
    </row>
    <row r="100" spans="1:13" ht="13.8">
      <c r="A100" s="3"/>
      <c r="B100" s="6"/>
      <c r="C100" s="9"/>
      <c r="D100" s="9"/>
      <c r="E100" s="9">
        <f t="shared" ref="E100:F100" si="269">(C99+C101)/2</f>
        <v>0</v>
      </c>
      <c r="F100" s="9">
        <f t="shared" si="269"/>
        <v>0</v>
      </c>
      <c r="G100" s="9">
        <f t="shared" ref="G100" si="270">B101-B99</f>
        <v>15</v>
      </c>
      <c r="H100" s="9">
        <f t="shared" ref="H100" si="271">E100*G100</f>
        <v>0</v>
      </c>
      <c r="I100" s="9">
        <f t="shared" ref="I100" si="272">G100*F100</f>
        <v>0</v>
      </c>
      <c r="J100" s="9">
        <f t="shared" ref="J100" si="273">IF(H100&lt;I100,0,H100-I100)</f>
        <v>0</v>
      </c>
      <c r="K100" s="9">
        <f t="shared" ref="K100" si="274">IF(I100&lt;H100,0,I100-H100)</f>
        <v>0</v>
      </c>
      <c r="L100" s="9">
        <f t="shared" ref="L100" si="275">L98+J100</f>
        <v>0</v>
      </c>
      <c r="M100" s="9"/>
    </row>
    <row r="101" spans="1:13" ht="13.8">
      <c r="A101" s="3">
        <v>49</v>
      </c>
      <c r="B101" s="8">
        <v>720</v>
      </c>
      <c r="C101" s="9">
        <v>0</v>
      </c>
      <c r="D101" s="9">
        <v>0</v>
      </c>
      <c r="E101" s="9"/>
      <c r="F101" s="9"/>
      <c r="G101" s="9"/>
      <c r="H101" s="9"/>
      <c r="I101" s="9"/>
      <c r="J101" s="9"/>
      <c r="K101" s="9"/>
      <c r="L101" s="9"/>
      <c r="M101" s="9">
        <f t="shared" ref="M101" si="276">M99+K100</f>
        <v>0</v>
      </c>
    </row>
    <row r="102" spans="1:13" ht="13.8">
      <c r="A102" s="3"/>
      <c r="B102" s="6"/>
      <c r="C102" s="9"/>
      <c r="D102" s="9"/>
      <c r="E102" s="9">
        <f t="shared" ref="E102:F102" si="277">(C101+C103)/2</f>
        <v>0</v>
      </c>
      <c r="F102" s="9">
        <f t="shared" si="277"/>
        <v>0</v>
      </c>
      <c r="G102" s="9">
        <f t="shared" ref="G102" si="278">B103-B101</f>
        <v>15</v>
      </c>
      <c r="H102" s="9">
        <f t="shared" ref="H102" si="279">E102*G102</f>
        <v>0</v>
      </c>
      <c r="I102" s="9">
        <f t="shared" ref="I102" si="280">G102*F102</f>
        <v>0</v>
      </c>
      <c r="J102" s="9">
        <f t="shared" ref="J102" si="281">IF(H102&lt;I102,0,H102-I102)</f>
        <v>0</v>
      </c>
      <c r="K102" s="9">
        <f t="shared" ref="K102" si="282">IF(I102&lt;H102,0,I102-H102)</f>
        <v>0</v>
      </c>
      <c r="L102" s="9">
        <f t="shared" ref="L102" si="283">L100+J102</f>
        <v>0</v>
      </c>
      <c r="M102" s="9"/>
    </row>
    <row r="103" spans="1:13" ht="13.8">
      <c r="A103" s="3">
        <v>50</v>
      </c>
      <c r="B103" s="8">
        <v>735</v>
      </c>
      <c r="C103" s="9">
        <v>0</v>
      </c>
      <c r="D103" s="9">
        <v>0</v>
      </c>
      <c r="E103" s="9"/>
      <c r="F103" s="9"/>
      <c r="G103" s="9"/>
      <c r="H103" s="9"/>
      <c r="I103" s="9"/>
      <c r="J103" s="9"/>
      <c r="K103" s="9"/>
      <c r="L103" s="9"/>
      <c r="M103" s="9">
        <f t="shared" ref="M103" si="284">M101+K102</f>
        <v>0</v>
      </c>
    </row>
    <row r="104" spans="1:13" ht="13.8">
      <c r="A104" s="3"/>
      <c r="B104" s="8"/>
      <c r="C104" s="9"/>
      <c r="D104" s="9"/>
      <c r="E104" s="9">
        <f t="shared" ref="E104:F104" si="285">(C103+C105)/2</f>
        <v>0</v>
      </c>
      <c r="F104" s="9">
        <f t="shared" si="285"/>
        <v>0</v>
      </c>
      <c r="G104" s="9">
        <f t="shared" ref="G104" si="286">B105-B103</f>
        <v>15</v>
      </c>
      <c r="H104" s="9">
        <f t="shared" ref="H104" si="287">E104*G104</f>
        <v>0</v>
      </c>
      <c r="I104" s="9">
        <f t="shared" ref="I104" si="288">G104*F104</f>
        <v>0</v>
      </c>
      <c r="J104" s="9">
        <f t="shared" ref="J104" si="289">IF(H104&lt;I104,0,H104-I104)</f>
        <v>0</v>
      </c>
      <c r="K104" s="9">
        <f t="shared" ref="K104" si="290">IF(I104&lt;H104,0,I104-H104)</f>
        <v>0</v>
      </c>
      <c r="L104" s="9">
        <f t="shared" ref="L104" si="291">L102+J104</f>
        <v>0</v>
      </c>
      <c r="M104" s="9"/>
    </row>
    <row r="105" spans="1:13" ht="13.8">
      <c r="A105" s="3">
        <v>51</v>
      </c>
      <c r="B105" s="8">
        <v>750</v>
      </c>
      <c r="C105" s="9">
        <v>0</v>
      </c>
      <c r="D105" s="9">
        <v>0</v>
      </c>
      <c r="E105" s="9"/>
      <c r="F105" s="9"/>
      <c r="G105" s="9"/>
      <c r="H105" s="9"/>
      <c r="I105" s="9"/>
      <c r="J105" s="9"/>
      <c r="K105" s="9"/>
      <c r="L105" s="9"/>
      <c r="M105" s="9">
        <f t="shared" ref="M105" si="292">M103+K104</f>
        <v>0</v>
      </c>
    </row>
    <row r="106" spans="1:13" ht="13.8">
      <c r="A106" s="3"/>
      <c r="B106" s="6"/>
      <c r="C106" s="9"/>
      <c r="D106" s="9"/>
      <c r="E106" s="9">
        <f t="shared" ref="E106:F106" si="293">(C105+C107)/2</f>
        <v>0</v>
      </c>
      <c r="F106" s="9">
        <f t="shared" si="293"/>
        <v>0</v>
      </c>
      <c r="G106" s="9">
        <f t="shared" ref="G106" si="294">B107-B105</f>
        <v>15</v>
      </c>
      <c r="H106" s="9">
        <f t="shared" ref="H106" si="295">E106*G106</f>
        <v>0</v>
      </c>
      <c r="I106" s="9">
        <f t="shared" ref="I106" si="296">G106*F106</f>
        <v>0</v>
      </c>
      <c r="J106" s="9">
        <f t="shared" ref="J106" si="297">IF(H106&lt;I106,0,H106-I106)</f>
        <v>0</v>
      </c>
      <c r="K106" s="9">
        <f t="shared" ref="K106" si="298">IF(I106&lt;H106,0,I106-H106)</f>
        <v>0</v>
      </c>
      <c r="L106" s="9">
        <f t="shared" ref="L106" si="299">L104+J106</f>
        <v>0</v>
      </c>
      <c r="M106" s="9"/>
    </row>
    <row r="107" spans="1:13" ht="13.8">
      <c r="A107" s="3">
        <v>52</v>
      </c>
      <c r="B107" s="8">
        <v>765</v>
      </c>
      <c r="C107" s="9">
        <v>0</v>
      </c>
      <c r="D107" s="9">
        <v>0</v>
      </c>
      <c r="E107" s="9"/>
      <c r="F107" s="9"/>
      <c r="G107" s="9"/>
      <c r="H107" s="9"/>
      <c r="I107" s="9"/>
      <c r="J107" s="9"/>
      <c r="K107" s="9"/>
      <c r="L107" s="9"/>
      <c r="M107" s="9">
        <f t="shared" ref="M107" si="300">M105+K106</f>
        <v>0</v>
      </c>
    </row>
    <row r="108" spans="1:13" ht="13.8">
      <c r="A108" s="3"/>
      <c r="B108" s="6"/>
      <c r="C108" s="9"/>
      <c r="D108" s="9"/>
      <c r="E108" s="9">
        <f t="shared" ref="E108:F108" si="301">(C107+C109)/2</f>
        <v>0</v>
      </c>
      <c r="F108" s="9">
        <f t="shared" si="301"/>
        <v>0</v>
      </c>
      <c r="G108" s="9">
        <f t="shared" ref="G108" si="302">B109-B107</f>
        <v>15</v>
      </c>
      <c r="H108" s="9">
        <f t="shared" ref="H108" si="303">E108*G108</f>
        <v>0</v>
      </c>
      <c r="I108" s="9">
        <f t="shared" ref="I108" si="304">G108*F108</f>
        <v>0</v>
      </c>
      <c r="J108" s="9">
        <f t="shared" ref="J108" si="305">IF(H108&lt;I108,0,H108-I108)</f>
        <v>0</v>
      </c>
      <c r="K108" s="9">
        <f t="shared" ref="K108" si="306">IF(I108&lt;H108,0,I108-H108)</f>
        <v>0</v>
      </c>
      <c r="L108" s="9">
        <f t="shared" ref="L108" si="307">L106+J108</f>
        <v>0</v>
      </c>
      <c r="M108" s="9"/>
    </row>
    <row r="109" spans="1:13" ht="13.8">
      <c r="A109" s="3">
        <v>53</v>
      </c>
      <c r="B109" s="8">
        <v>780</v>
      </c>
      <c r="C109" s="9">
        <v>0</v>
      </c>
      <c r="D109" s="9">
        <v>0</v>
      </c>
      <c r="E109" s="9"/>
      <c r="F109" s="9"/>
      <c r="G109" s="9"/>
      <c r="H109" s="9"/>
      <c r="I109" s="9"/>
      <c r="J109" s="9"/>
      <c r="K109" s="9"/>
      <c r="L109" s="9"/>
      <c r="M109" s="9">
        <f t="shared" ref="M109" si="308">M107+K108</f>
        <v>0</v>
      </c>
    </row>
    <row r="110" spans="1:13" ht="13.8">
      <c r="A110" s="3"/>
      <c r="B110" s="8"/>
      <c r="C110" s="9"/>
      <c r="D110" s="9"/>
      <c r="E110" s="9">
        <f t="shared" ref="E110:F110" si="309">(C109+C111)/2</f>
        <v>0</v>
      </c>
      <c r="F110" s="9">
        <f t="shared" si="309"/>
        <v>0</v>
      </c>
      <c r="G110" s="9">
        <f t="shared" ref="G110" si="310">B111-B109</f>
        <v>15</v>
      </c>
      <c r="H110" s="9">
        <f t="shared" ref="H110" si="311">E110*G110</f>
        <v>0</v>
      </c>
      <c r="I110" s="9">
        <f t="shared" ref="I110" si="312">G110*F110</f>
        <v>0</v>
      </c>
      <c r="J110" s="9">
        <f t="shared" ref="J110" si="313">IF(H110&lt;I110,0,H110-I110)</f>
        <v>0</v>
      </c>
      <c r="K110" s="9">
        <f t="shared" ref="K110" si="314">IF(I110&lt;H110,0,I110-H110)</f>
        <v>0</v>
      </c>
      <c r="L110" s="9">
        <f t="shared" ref="L110" si="315">L108+J110</f>
        <v>0</v>
      </c>
      <c r="M110" s="9"/>
    </row>
    <row r="111" spans="1:13" ht="13.8">
      <c r="A111" s="3">
        <v>54</v>
      </c>
      <c r="B111" s="8">
        <v>795</v>
      </c>
      <c r="C111" s="9">
        <v>0</v>
      </c>
      <c r="D111" s="9">
        <v>0</v>
      </c>
      <c r="E111" s="9"/>
      <c r="F111" s="9"/>
      <c r="G111" s="9"/>
      <c r="H111" s="9"/>
      <c r="I111" s="9"/>
      <c r="J111" s="9"/>
      <c r="K111" s="9"/>
      <c r="L111" s="9"/>
      <c r="M111" s="9">
        <f t="shared" ref="M111" si="316">M109+K110</f>
        <v>0</v>
      </c>
    </row>
    <row r="112" spans="1:13" ht="13.8">
      <c r="A112" s="3"/>
      <c r="B112" s="6"/>
      <c r="C112" s="9"/>
      <c r="D112" s="9"/>
      <c r="E112" s="9">
        <f t="shared" ref="E112:F112" si="317">(C111+C113)/2</f>
        <v>0</v>
      </c>
      <c r="F112" s="9">
        <f t="shared" si="317"/>
        <v>0</v>
      </c>
      <c r="G112" s="9">
        <f t="shared" ref="G112" si="318">B113-B111</f>
        <v>15</v>
      </c>
      <c r="H112" s="9">
        <f t="shared" ref="H112" si="319">E112*G112</f>
        <v>0</v>
      </c>
      <c r="I112" s="9">
        <f t="shared" ref="I112" si="320">G112*F112</f>
        <v>0</v>
      </c>
      <c r="J112" s="9">
        <f t="shared" ref="J112" si="321">IF(H112&lt;I112,0,H112-I112)</f>
        <v>0</v>
      </c>
      <c r="K112" s="9">
        <f t="shared" ref="K112" si="322">IF(I112&lt;H112,0,I112-H112)</f>
        <v>0</v>
      </c>
      <c r="L112" s="9">
        <f t="shared" ref="L112" si="323">L110+J112</f>
        <v>0</v>
      </c>
      <c r="M112" s="9"/>
    </row>
    <row r="113" spans="1:13" ht="13.8">
      <c r="A113" s="3">
        <v>55</v>
      </c>
      <c r="B113" s="8">
        <v>810</v>
      </c>
      <c r="C113" s="9">
        <v>0</v>
      </c>
      <c r="D113" s="9">
        <v>0</v>
      </c>
      <c r="E113" s="9"/>
      <c r="F113" s="9"/>
      <c r="G113" s="9"/>
      <c r="H113" s="9"/>
      <c r="I113" s="9"/>
      <c r="J113" s="9"/>
      <c r="K113" s="9"/>
      <c r="L113" s="9"/>
      <c r="M113" s="9">
        <f t="shared" ref="M113" si="324">M111+K112</f>
        <v>0</v>
      </c>
    </row>
    <row r="114" spans="1:13" ht="13.8">
      <c r="A114" s="3"/>
      <c r="B114" s="6"/>
      <c r="C114" s="9"/>
      <c r="D114" s="9"/>
      <c r="E114" s="9">
        <f t="shared" ref="E114:F114" si="325">(C113+C115)/2</f>
        <v>0</v>
      </c>
      <c r="F114" s="9">
        <f t="shared" si="325"/>
        <v>0</v>
      </c>
      <c r="G114" s="9">
        <f t="shared" ref="G114" si="326">B115-B113</f>
        <v>15</v>
      </c>
      <c r="H114" s="9">
        <f t="shared" ref="H114" si="327">E114*G114</f>
        <v>0</v>
      </c>
      <c r="I114" s="9">
        <f t="shared" ref="I114" si="328">G114*F114</f>
        <v>0</v>
      </c>
      <c r="J114" s="9">
        <f t="shared" ref="J114" si="329">IF(H114&lt;I114,0,H114-I114)</f>
        <v>0</v>
      </c>
      <c r="K114" s="9">
        <f t="shared" ref="K114" si="330">IF(I114&lt;H114,0,I114-H114)</f>
        <v>0</v>
      </c>
      <c r="L114" s="9">
        <f t="shared" ref="L114" si="331">L112+J114</f>
        <v>0</v>
      </c>
      <c r="M114" s="9"/>
    </row>
    <row r="115" spans="1:13" ht="13.8">
      <c r="A115" s="3">
        <v>56</v>
      </c>
      <c r="B115" s="8">
        <v>825</v>
      </c>
      <c r="C115" s="9">
        <v>0</v>
      </c>
      <c r="D115" s="9">
        <v>0</v>
      </c>
      <c r="E115" s="9"/>
      <c r="F115" s="9"/>
      <c r="G115" s="9"/>
      <c r="H115" s="9"/>
      <c r="I115" s="9"/>
      <c r="J115" s="9"/>
      <c r="K115" s="9"/>
      <c r="L115" s="9"/>
      <c r="M115" s="9">
        <f t="shared" ref="M115" si="332">M113+K114</f>
        <v>0</v>
      </c>
    </row>
    <row r="116" spans="1:13" ht="13.8">
      <c r="A116" s="3"/>
      <c r="B116" s="8"/>
      <c r="C116" s="9"/>
      <c r="D116" s="9"/>
      <c r="E116" s="9">
        <f t="shared" ref="E116:F116" si="333">(C115+C117)/2</f>
        <v>0</v>
      </c>
      <c r="F116" s="9">
        <f t="shared" si="333"/>
        <v>0</v>
      </c>
      <c r="G116" s="9">
        <f t="shared" ref="G116" si="334">B117-B115</f>
        <v>15</v>
      </c>
      <c r="H116" s="9">
        <f t="shared" ref="H116" si="335">E116*G116</f>
        <v>0</v>
      </c>
      <c r="I116" s="9">
        <f t="shared" ref="I116" si="336">G116*F116</f>
        <v>0</v>
      </c>
      <c r="J116" s="9">
        <f t="shared" ref="J116" si="337">IF(H116&lt;I116,0,H116-I116)</f>
        <v>0</v>
      </c>
      <c r="K116" s="9">
        <f t="shared" ref="K116" si="338">IF(I116&lt;H116,0,I116-H116)</f>
        <v>0</v>
      </c>
      <c r="L116" s="9">
        <f t="shared" ref="L116" si="339">L114+J116</f>
        <v>0</v>
      </c>
      <c r="M116" s="9"/>
    </row>
    <row r="117" spans="1:13" ht="13.8">
      <c r="A117" s="3">
        <v>57</v>
      </c>
      <c r="B117" s="8">
        <v>840</v>
      </c>
      <c r="C117" s="9">
        <v>0</v>
      </c>
      <c r="D117" s="9">
        <v>0</v>
      </c>
      <c r="E117" s="9"/>
      <c r="F117" s="9"/>
      <c r="G117" s="9"/>
      <c r="H117" s="9"/>
      <c r="I117" s="9"/>
      <c r="J117" s="9"/>
      <c r="K117" s="9"/>
      <c r="L117" s="9"/>
      <c r="M117" s="9">
        <f t="shared" ref="M117" si="340">M115+K116</f>
        <v>0</v>
      </c>
    </row>
    <row r="118" spans="1:13" ht="13.8">
      <c r="A118" s="3"/>
      <c r="B118" s="6"/>
      <c r="C118" s="9"/>
      <c r="D118" s="9"/>
      <c r="E118" s="9">
        <f t="shared" ref="E118:F118" si="341">(C117+C119)/2</f>
        <v>0</v>
      </c>
      <c r="F118" s="9">
        <f t="shared" si="341"/>
        <v>0</v>
      </c>
      <c r="G118" s="9">
        <f t="shared" ref="G118" si="342">B119-B117</f>
        <v>15</v>
      </c>
      <c r="H118" s="9">
        <f t="shared" ref="H118" si="343">E118*G118</f>
        <v>0</v>
      </c>
      <c r="I118" s="9">
        <f t="shared" ref="I118" si="344">G118*F118</f>
        <v>0</v>
      </c>
      <c r="J118" s="9">
        <f t="shared" ref="J118" si="345">IF(H118&lt;I118,0,H118-I118)</f>
        <v>0</v>
      </c>
      <c r="K118" s="9">
        <f t="shared" ref="K118" si="346">IF(I118&lt;H118,0,I118-H118)</f>
        <v>0</v>
      </c>
      <c r="L118" s="9">
        <f t="shared" ref="L118" si="347">L116+J118</f>
        <v>0</v>
      </c>
      <c r="M118" s="9"/>
    </row>
    <row r="119" spans="1:13" ht="13.8">
      <c r="A119" s="3">
        <v>58</v>
      </c>
      <c r="B119" s="8">
        <v>855</v>
      </c>
      <c r="C119" s="9">
        <v>0</v>
      </c>
      <c r="D119" s="9">
        <v>0</v>
      </c>
      <c r="E119" s="9"/>
      <c r="F119" s="9"/>
      <c r="G119" s="9"/>
      <c r="H119" s="9"/>
      <c r="I119" s="9"/>
      <c r="J119" s="9"/>
      <c r="K119" s="9"/>
      <c r="L119" s="9"/>
      <c r="M119" s="9">
        <f t="shared" ref="M119" si="348">M117+K118</f>
        <v>0</v>
      </c>
    </row>
    <row r="120" spans="1:13" ht="13.8">
      <c r="A120" s="3"/>
      <c r="B120" s="6"/>
      <c r="C120" s="9"/>
      <c r="D120" s="9"/>
      <c r="E120" s="9">
        <f t="shared" ref="E120:F120" si="349">(C119+C121)/2</f>
        <v>0</v>
      </c>
      <c r="F120" s="9">
        <f t="shared" si="349"/>
        <v>0</v>
      </c>
      <c r="G120" s="9">
        <f t="shared" ref="G120" si="350">B121-B119</f>
        <v>15</v>
      </c>
      <c r="H120" s="9">
        <f t="shared" ref="H120" si="351">E120*G120</f>
        <v>0</v>
      </c>
      <c r="I120" s="9">
        <f t="shared" ref="I120" si="352">G120*F120</f>
        <v>0</v>
      </c>
      <c r="J120" s="9">
        <f t="shared" ref="J120" si="353">IF(H120&lt;I120,0,H120-I120)</f>
        <v>0</v>
      </c>
      <c r="K120" s="9">
        <f t="shared" ref="K120" si="354">IF(I120&lt;H120,0,I120-H120)</f>
        <v>0</v>
      </c>
      <c r="L120" s="9">
        <f t="shared" ref="L120" si="355">L118+J120</f>
        <v>0</v>
      </c>
      <c r="M120" s="9"/>
    </row>
    <row r="121" spans="1:13" ht="13.8">
      <c r="A121" s="3">
        <v>59</v>
      </c>
      <c r="B121" s="8">
        <v>870</v>
      </c>
      <c r="C121" s="9">
        <v>0</v>
      </c>
      <c r="D121" s="9">
        <v>0</v>
      </c>
      <c r="E121" s="9"/>
      <c r="F121" s="9"/>
      <c r="G121" s="9"/>
      <c r="H121" s="9"/>
      <c r="I121" s="9"/>
      <c r="J121" s="9"/>
      <c r="K121" s="9"/>
      <c r="L121" s="9"/>
      <c r="M121" s="9">
        <f t="shared" ref="M121" si="356">M119+K120</f>
        <v>0</v>
      </c>
    </row>
    <row r="122" spans="1:13" ht="13.8">
      <c r="A122" s="3"/>
      <c r="B122" s="8"/>
      <c r="C122" s="9"/>
      <c r="D122" s="9"/>
      <c r="E122" s="9">
        <f t="shared" ref="E122:F122" si="357">(C121+C123)/2</f>
        <v>0</v>
      </c>
      <c r="F122" s="9">
        <f t="shared" si="357"/>
        <v>0</v>
      </c>
      <c r="G122" s="9">
        <f t="shared" ref="G122" si="358">B123-B121</f>
        <v>15</v>
      </c>
      <c r="H122" s="9">
        <f t="shared" ref="H122" si="359">E122*G122</f>
        <v>0</v>
      </c>
      <c r="I122" s="9">
        <f t="shared" ref="I122" si="360">G122*F122</f>
        <v>0</v>
      </c>
      <c r="J122" s="9">
        <f t="shared" ref="J122" si="361">IF(H122&lt;I122,0,H122-I122)</f>
        <v>0</v>
      </c>
      <c r="K122" s="9">
        <f t="shared" ref="K122" si="362">IF(I122&lt;H122,0,I122-H122)</f>
        <v>0</v>
      </c>
      <c r="L122" s="9">
        <f t="shared" ref="L122" si="363">L120+J122</f>
        <v>0</v>
      </c>
      <c r="M122" s="9"/>
    </row>
    <row r="123" spans="1:13" ht="13.8">
      <c r="A123" s="3">
        <v>60</v>
      </c>
      <c r="B123" s="8">
        <v>885</v>
      </c>
      <c r="C123" s="9">
        <v>0</v>
      </c>
      <c r="D123" s="9">
        <v>0</v>
      </c>
      <c r="E123" s="9"/>
      <c r="F123" s="9"/>
      <c r="G123" s="9"/>
      <c r="H123" s="9"/>
      <c r="I123" s="9"/>
      <c r="J123" s="9"/>
      <c r="K123" s="9"/>
      <c r="L123" s="9"/>
      <c r="M123" s="9">
        <f t="shared" ref="M123" si="364">M121+K122</f>
        <v>0</v>
      </c>
    </row>
    <row r="124" spans="1:13" ht="13.8">
      <c r="A124" s="3"/>
      <c r="B124" s="6"/>
      <c r="C124" s="9"/>
      <c r="D124" s="9"/>
      <c r="E124" s="9">
        <f t="shared" ref="E124:F124" si="365">(C123+C125)/2</f>
        <v>0</v>
      </c>
      <c r="F124" s="9">
        <f t="shared" si="365"/>
        <v>0</v>
      </c>
      <c r="G124" s="9">
        <f t="shared" ref="G124" si="366">B125-B123</f>
        <v>15</v>
      </c>
      <c r="H124" s="9">
        <f t="shared" ref="H124" si="367">E124*G124</f>
        <v>0</v>
      </c>
      <c r="I124" s="9">
        <f t="shared" ref="I124" si="368">G124*F124</f>
        <v>0</v>
      </c>
      <c r="J124" s="9">
        <f t="shared" ref="J124" si="369">IF(H124&lt;I124,0,H124-I124)</f>
        <v>0</v>
      </c>
      <c r="K124" s="9">
        <f t="shared" ref="K124" si="370">IF(I124&lt;H124,0,I124-H124)</f>
        <v>0</v>
      </c>
      <c r="L124" s="9">
        <f t="shared" ref="L124" si="371">L122+J124</f>
        <v>0</v>
      </c>
      <c r="M124" s="9"/>
    </row>
    <row r="125" spans="1:13" ht="13.8">
      <c r="A125" s="3">
        <v>61</v>
      </c>
      <c r="B125" s="8">
        <v>900</v>
      </c>
      <c r="C125" s="9">
        <v>0</v>
      </c>
      <c r="D125" s="9">
        <v>0</v>
      </c>
      <c r="E125" s="9"/>
      <c r="F125" s="9"/>
      <c r="G125" s="9"/>
      <c r="H125" s="9"/>
      <c r="I125" s="9"/>
      <c r="J125" s="9"/>
      <c r="K125" s="9"/>
      <c r="L125" s="9"/>
      <c r="M125" s="9">
        <f t="shared" ref="M125" si="372">M123+K124</f>
        <v>0</v>
      </c>
    </row>
    <row r="126" spans="1:13" ht="13.8">
      <c r="A126" s="3"/>
      <c r="B126" s="6"/>
      <c r="C126" s="9"/>
      <c r="D126" s="9"/>
      <c r="E126" s="9">
        <f t="shared" ref="E126:F126" si="373">(C125+C127)/2</f>
        <v>0</v>
      </c>
      <c r="F126" s="9">
        <f t="shared" si="373"/>
        <v>0</v>
      </c>
      <c r="G126" s="9">
        <f t="shared" ref="G126" si="374">B127-B125</f>
        <v>15</v>
      </c>
      <c r="H126" s="9">
        <f t="shared" ref="H126" si="375">E126*G126</f>
        <v>0</v>
      </c>
      <c r="I126" s="9">
        <f t="shared" ref="I126" si="376">G126*F126</f>
        <v>0</v>
      </c>
      <c r="J126" s="9">
        <f t="shared" ref="J126" si="377">IF(H126&lt;I126,0,H126-I126)</f>
        <v>0</v>
      </c>
      <c r="K126" s="9">
        <f t="shared" ref="K126" si="378">IF(I126&lt;H126,0,I126-H126)</f>
        <v>0</v>
      </c>
      <c r="L126" s="9">
        <f t="shared" ref="L126" si="379">L124+J126</f>
        <v>0</v>
      </c>
      <c r="M126" s="9"/>
    </row>
    <row r="127" spans="1:13" ht="13.8">
      <c r="A127" s="3">
        <v>62</v>
      </c>
      <c r="B127" s="8">
        <v>915</v>
      </c>
      <c r="C127" s="9">
        <v>0</v>
      </c>
      <c r="D127" s="9">
        <v>0</v>
      </c>
      <c r="E127" s="9"/>
      <c r="F127" s="9"/>
      <c r="G127" s="9"/>
      <c r="H127" s="9"/>
      <c r="I127" s="9"/>
      <c r="J127" s="9"/>
      <c r="K127" s="9"/>
      <c r="L127" s="9"/>
      <c r="M127" s="9">
        <f t="shared" ref="M127" si="380">M125+K126</f>
        <v>0</v>
      </c>
    </row>
    <row r="128" spans="1:13" ht="13.8">
      <c r="A128" s="3"/>
      <c r="B128" s="8"/>
      <c r="C128" s="9"/>
      <c r="D128" s="9"/>
      <c r="E128" s="9">
        <f t="shared" ref="E128:F128" si="381">(C127+C129)/2</f>
        <v>0</v>
      </c>
      <c r="F128" s="9">
        <f t="shared" si="381"/>
        <v>0</v>
      </c>
      <c r="G128" s="9">
        <f t="shared" ref="G128" si="382">B129-B127</f>
        <v>15</v>
      </c>
      <c r="H128" s="9">
        <f t="shared" ref="H128" si="383">E128*G128</f>
        <v>0</v>
      </c>
      <c r="I128" s="9">
        <f t="shared" ref="I128" si="384">G128*F128</f>
        <v>0</v>
      </c>
      <c r="J128" s="9">
        <f t="shared" ref="J128" si="385">IF(H128&lt;I128,0,H128-I128)</f>
        <v>0</v>
      </c>
      <c r="K128" s="9">
        <f t="shared" ref="K128" si="386">IF(I128&lt;H128,0,I128-H128)</f>
        <v>0</v>
      </c>
      <c r="L128" s="9">
        <f t="shared" ref="L128" si="387">L126+J128</f>
        <v>0</v>
      </c>
      <c r="M128" s="9"/>
    </row>
    <row r="129" spans="1:13" ht="13.8">
      <c r="A129" s="3">
        <v>63</v>
      </c>
      <c r="B129" s="8">
        <v>930</v>
      </c>
      <c r="C129" s="9">
        <v>0</v>
      </c>
      <c r="D129" s="9">
        <v>0</v>
      </c>
      <c r="E129" s="9"/>
      <c r="F129" s="9"/>
      <c r="G129" s="9"/>
      <c r="H129" s="9"/>
      <c r="I129" s="9"/>
      <c r="J129" s="9"/>
      <c r="K129" s="9"/>
      <c r="L129" s="9"/>
      <c r="M129" s="9">
        <f t="shared" ref="M129" si="388">M127+K128</f>
        <v>0</v>
      </c>
    </row>
    <row r="130" spans="1:13" ht="13.8">
      <c r="A130" s="3"/>
      <c r="B130" s="6"/>
      <c r="C130" s="9"/>
      <c r="D130" s="9"/>
      <c r="E130" s="9">
        <f t="shared" ref="E130:F130" si="389">(C129+C131)/2</f>
        <v>0</v>
      </c>
      <c r="F130" s="9">
        <f t="shared" si="389"/>
        <v>0</v>
      </c>
      <c r="G130" s="9">
        <f t="shared" ref="G130" si="390">B131-B129</f>
        <v>15</v>
      </c>
      <c r="H130" s="9">
        <f t="shared" ref="H130" si="391">E130*G130</f>
        <v>0</v>
      </c>
      <c r="I130" s="9">
        <f t="shared" ref="I130" si="392">G130*F130</f>
        <v>0</v>
      </c>
      <c r="J130" s="9">
        <f t="shared" ref="J130" si="393">IF(H130&lt;I130,0,H130-I130)</f>
        <v>0</v>
      </c>
      <c r="K130" s="9">
        <f t="shared" ref="K130" si="394">IF(I130&lt;H130,0,I130-H130)</f>
        <v>0</v>
      </c>
      <c r="L130" s="9">
        <f t="shared" ref="L130" si="395">L128+J130</f>
        <v>0</v>
      </c>
      <c r="M130" s="9"/>
    </row>
    <row r="131" spans="1:13" ht="13.8">
      <c r="A131" s="3">
        <v>64</v>
      </c>
      <c r="B131" s="8">
        <v>945</v>
      </c>
      <c r="C131" s="9">
        <v>0</v>
      </c>
      <c r="D131" s="9">
        <v>0</v>
      </c>
      <c r="E131" s="9"/>
      <c r="F131" s="9"/>
      <c r="G131" s="9"/>
      <c r="H131" s="9"/>
      <c r="I131" s="9"/>
      <c r="J131" s="9"/>
      <c r="K131" s="9"/>
      <c r="L131" s="9"/>
      <c r="M131" s="9">
        <f t="shared" ref="M131" si="396">M129+K130</f>
        <v>0</v>
      </c>
    </row>
    <row r="132" spans="1:13" ht="13.8">
      <c r="A132" s="3"/>
      <c r="B132" s="6"/>
      <c r="C132" s="9"/>
      <c r="D132" s="9"/>
      <c r="E132" s="9">
        <f t="shared" ref="E132:F132" si="397">(C131+C133)/2</f>
        <v>0</v>
      </c>
      <c r="F132" s="9">
        <f t="shared" si="397"/>
        <v>0</v>
      </c>
      <c r="G132" s="9">
        <f t="shared" ref="G132" si="398">B133-B131</f>
        <v>15</v>
      </c>
      <c r="H132" s="9">
        <f t="shared" ref="H132" si="399">E132*G132</f>
        <v>0</v>
      </c>
      <c r="I132" s="9">
        <f t="shared" ref="I132" si="400">G132*F132</f>
        <v>0</v>
      </c>
      <c r="J132" s="9">
        <f t="shared" ref="J132" si="401">IF(H132&lt;I132,0,H132-I132)</f>
        <v>0</v>
      </c>
      <c r="K132" s="9">
        <f t="shared" ref="K132" si="402">IF(I132&lt;H132,0,I132-H132)</f>
        <v>0</v>
      </c>
      <c r="L132" s="9">
        <f t="shared" ref="L132" si="403">L130+J132</f>
        <v>0</v>
      </c>
      <c r="M132" s="9"/>
    </row>
    <row r="133" spans="1:13" ht="13.8">
      <c r="A133" s="3">
        <v>65</v>
      </c>
      <c r="B133" s="8">
        <v>960</v>
      </c>
      <c r="C133" s="9">
        <v>0</v>
      </c>
      <c r="D133" s="9">
        <v>0</v>
      </c>
      <c r="E133" s="9"/>
      <c r="F133" s="9"/>
      <c r="G133" s="9"/>
      <c r="H133" s="9"/>
      <c r="I133" s="9"/>
      <c r="J133" s="9"/>
      <c r="K133" s="9"/>
      <c r="L133" s="9"/>
      <c r="M133" s="9">
        <f t="shared" ref="M133" si="404">M131+K132</f>
        <v>0</v>
      </c>
    </row>
    <row r="134" spans="1:13" ht="13.8">
      <c r="A134" s="3"/>
      <c r="B134" s="8"/>
      <c r="C134" s="9"/>
      <c r="D134" s="9"/>
      <c r="E134" s="9">
        <f t="shared" ref="E134:F134" si="405">(C133+C135)/2</f>
        <v>0</v>
      </c>
      <c r="F134" s="9">
        <f t="shared" si="405"/>
        <v>0</v>
      </c>
      <c r="G134" s="9">
        <f t="shared" ref="G134" si="406">B135-B133</f>
        <v>15</v>
      </c>
      <c r="H134" s="9">
        <f t="shared" ref="H134" si="407">E134*G134</f>
        <v>0</v>
      </c>
      <c r="I134" s="9">
        <f t="shared" ref="I134" si="408">G134*F134</f>
        <v>0</v>
      </c>
      <c r="J134" s="9">
        <f t="shared" ref="J134" si="409">IF(H134&lt;I134,0,H134-I134)</f>
        <v>0</v>
      </c>
      <c r="K134" s="9">
        <f t="shared" ref="K134" si="410">IF(I134&lt;H134,0,I134-H134)</f>
        <v>0</v>
      </c>
      <c r="L134" s="9">
        <f t="shared" ref="L134" si="411">L132+J134</f>
        <v>0</v>
      </c>
      <c r="M134" s="9"/>
    </row>
    <row r="135" spans="1:13" ht="13.8">
      <c r="A135" s="3">
        <v>66</v>
      </c>
      <c r="B135" s="8">
        <v>975</v>
      </c>
      <c r="C135" s="9">
        <v>0</v>
      </c>
      <c r="D135" s="9">
        <v>0</v>
      </c>
      <c r="E135" s="9"/>
      <c r="F135" s="9"/>
      <c r="G135" s="9"/>
      <c r="H135" s="9"/>
      <c r="I135" s="9"/>
      <c r="J135" s="9"/>
      <c r="K135" s="9"/>
      <c r="L135" s="9"/>
      <c r="M135" s="9">
        <f t="shared" ref="M135" si="412">M133+K134</f>
        <v>0</v>
      </c>
    </row>
    <row r="136" spans="1:13" ht="13.8">
      <c r="A136" s="3"/>
      <c r="B136" s="6"/>
      <c r="C136" s="9"/>
      <c r="D136" s="9"/>
      <c r="E136" s="9">
        <f t="shared" ref="E136:F136" si="413">(C135+C137)/2</f>
        <v>0</v>
      </c>
      <c r="F136" s="9">
        <f t="shared" si="413"/>
        <v>0</v>
      </c>
      <c r="G136" s="9">
        <f t="shared" ref="G136" si="414">B137-B135</f>
        <v>15</v>
      </c>
      <c r="H136" s="9">
        <f t="shared" ref="H136" si="415">E136*G136</f>
        <v>0</v>
      </c>
      <c r="I136" s="9">
        <f t="shared" ref="I136" si="416">G136*F136</f>
        <v>0</v>
      </c>
      <c r="J136" s="9">
        <f t="shared" ref="J136" si="417">IF(H136&lt;I136,0,H136-I136)</f>
        <v>0</v>
      </c>
      <c r="K136" s="9">
        <f t="shared" ref="K136" si="418">IF(I136&lt;H136,0,I136-H136)</f>
        <v>0</v>
      </c>
      <c r="L136" s="9">
        <f t="shared" ref="L136" si="419">L134+J136</f>
        <v>0</v>
      </c>
      <c r="M136" s="9"/>
    </row>
    <row r="137" spans="1:13" ht="13.8">
      <c r="A137" s="3">
        <v>67</v>
      </c>
      <c r="B137" s="8">
        <v>990</v>
      </c>
      <c r="C137" s="9">
        <v>0</v>
      </c>
      <c r="D137" s="9">
        <v>0</v>
      </c>
      <c r="E137" s="9"/>
      <c r="F137" s="9"/>
      <c r="G137" s="9"/>
      <c r="H137" s="9"/>
      <c r="I137" s="9"/>
      <c r="J137" s="9"/>
      <c r="K137" s="9"/>
      <c r="L137" s="9"/>
      <c r="M137" s="9">
        <f t="shared" ref="M137" si="420">M135+K136</f>
        <v>0</v>
      </c>
    </row>
    <row r="138" spans="1:13" ht="13.8">
      <c r="A138" s="3"/>
      <c r="B138" s="6"/>
      <c r="C138" s="9"/>
      <c r="D138" s="9"/>
      <c r="E138" s="9">
        <f t="shared" ref="E138:F138" si="421">(C137+C139)/2</f>
        <v>0</v>
      </c>
      <c r="F138" s="9">
        <f t="shared" si="421"/>
        <v>0</v>
      </c>
      <c r="G138" s="9">
        <f t="shared" ref="G138" si="422">B139-B137</f>
        <v>15</v>
      </c>
      <c r="H138" s="9">
        <f t="shared" ref="H138" si="423">E138*G138</f>
        <v>0</v>
      </c>
      <c r="I138" s="9">
        <f t="shared" ref="I138" si="424">G138*F138</f>
        <v>0</v>
      </c>
      <c r="J138" s="9">
        <f t="shared" ref="J138" si="425">IF(H138&lt;I138,0,H138-I138)</f>
        <v>0</v>
      </c>
      <c r="K138" s="9">
        <f t="shared" ref="K138" si="426">IF(I138&lt;H138,0,I138-H138)</f>
        <v>0</v>
      </c>
      <c r="L138" s="9">
        <f t="shared" ref="L138" si="427">L136+J138</f>
        <v>0</v>
      </c>
      <c r="M138" s="9"/>
    </row>
    <row r="139" spans="1:13" ht="13.8">
      <c r="A139" s="3">
        <v>68</v>
      </c>
      <c r="B139" s="8">
        <v>1005</v>
      </c>
      <c r="C139" s="9">
        <v>0</v>
      </c>
      <c r="D139" s="9">
        <v>0</v>
      </c>
      <c r="E139" s="9"/>
      <c r="F139" s="9"/>
      <c r="G139" s="9"/>
      <c r="H139" s="9"/>
      <c r="I139" s="9"/>
      <c r="J139" s="9"/>
      <c r="K139" s="9"/>
      <c r="L139" s="9"/>
      <c r="M139" s="9">
        <f t="shared" ref="M139" si="428">M137+K138</f>
        <v>0</v>
      </c>
    </row>
    <row r="140" spans="1:13" ht="13.8">
      <c r="A140" s="3"/>
      <c r="B140" s="8"/>
      <c r="C140" s="9"/>
      <c r="D140" s="9"/>
      <c r="E140" s="9">
        <f t="shared" ref="E140:F140" si="429">(C139+C141)/2</f>
        <v>0</v>
      </c>
      <c r="F140" s="9">
        <f t="shared" si="429"/>
        <v>0</v>
      </c>
      <c r="G140" s="9">
        <f t="shared" ref="G140" si="430">B141-B139</f>
        <v>15</v>
      </c>
      <c r="H140" s="9">
        <f t="shared" ref="H140" si="431">E140*G140</f>
        <v>0</v>
      </c>
      <c r="I140" s="9">
        <f t="shared" ref="I140" si="432">G140*F140</f>
        <v>0</v>
      </c>
      <c r="J140" s="9">
        <f t="shared" ref="J140" si="433">IF(H140&lt;I140,0,H140-I140)</f>
        <v>0</v>
      </c>
      <c r="K140" s="9">
        <f t="shared" ref="K140" si="434">IF(I140&lt;H140,0,I140-H140)</f>
        <v>0</v>
      </c>
      <c r="L140" s="9">
        <f t="shared" ref="L140" si="435">L138+J140</f>
        <v>0</v>
      </c>
      <c r="M140" s="9"/>
    </row>
    <row r="141" spans="1:13" ht="13.8">
      <c r="A141" s="3">
        <v>69</v>
      </c>
      <c r="B141" s="8">
        <v>1020</v>
      </c>
      <c r="C141" s="9">
        <v>0</v>
      </c>
      <c r="D141" s="9">
        <v>0</v>
      </c>
      <c r="E141" s="9"/>
      <c r="F141" s="9"/>
      <c r="G141" s="9"/>
      <c r="H141" s="9"/>
      <c r="I141" s="9"/>
      <c r="J141" s="9"/>
      <c r="K141" s="9"/>
      <c r="L141" s="9"/>
      <c r="M141" s="9">
        <f t="shared" ref="M141" si="436">M139+K140</f>
        <v>0</v>
      </c>
    </row>
    <row r="142" spans="1:13" ht="13.8">
      <c r="A142" s="3"/>
      <c r="B142" s="6"/>
      <c r="C142" s="9"/>
      <c r="D142" s="9"/>
      <c r="E142" s="9">
        <f t="shared" ref="E142:F142" si="437">(C141+C143)/2</f>
        <v>0</v>
      </c>
      <c r="F142" s="9">
        <f t="shared" si="437"/>
        <v>0</v>
      </c>
      <c r="G142" s="9">
        <f t="shared" ref="G142" si="438">B143-B141</f>
        <v>15</v>
      </c>
      <c r="H142" s="9">
        <f t="shared" ref="H142" si="439">E142*G142</f>
        <v>0</v>
      </c>
      <c r="I142" s="9">
        <f t="shared" ref="I142" si="440">G142*F142</f>
        <v>0</v>
      </c>
      <c r="J142" s="9">
        <f t="shared" ref="J142" si="441">IF(H142&lt;I142,0,H142-I142)</f>
        <v>0</v>
      </c>
      <c r="K142" s="9">
        <f t="shared" ref="K142" si="442">IF(I142&lt;H142,0,I142-H142)</f>
        <v>0</v>
      </c>
      <c r="L142" s="9">
        <f t="shared" ref="L142" si="443">L140+J142</f>
        <v>0</v>
      </c>
      <c r="M142" s="9"/>
    </row>
    <row r="143" spans="1:13" ht="13.8">
      <c r="A143" s="3">
        <v>70</v>
      </c>
      <c r="B143" s="8">
        <v>1035</v>
      </c>
      <c r="C143" s="9">
        <v>0</v>
      </c>
      <c r="D143" s="9">
        <v>0</v>
      </c>
      <c r="E143" s="9"/>
      <c r="F143" s="9"/>
      <c r="G143" s="9"/>
      <c r="H143" s="9"/>
      <c r="I143" s="9"/>
      <c r="J143" s="9"/>
      <c r="K143" s="9"/>
      <c r="L143" s="9"/>
      <c r="M143" s="9">
        <f t="shared" ref="M143" si="444">M141+K142</f>
        <v>0</v>
      </c>
    </row>
    <row r="144" spans="1:13" ht="13.8">
      <c r="A144" s="3"/>
      <c r="B144" s="6"/>
      <c r="C144" s="9"/>
      <c r="D144" s="9"/>
      <c r="E144" s="9">
        <f t="shared" ref="E144:F144" si="445">(C143+C145)/2</f>
        <v>0</v>
      </c>
      <c r="F144" s="9">
        <f t="shared" si="445"/>
        <v>0</v>
      </c>
      <c r="G144" s="9">
        <f t="shared" ref="G144" si="446">B145-B143</f>
        <v>15</v>
      </c>
      <c r="H144" s="9">
        <f t="shared" ref="H144" si="447">E144*G144</f>
        <v>0</v>
      </c>
      <c r="I144" s="9">
        <f t="shared" ref="I144" si="448">G144*F144</f>
        <v>0</v>
      </c>
      <c r="J144" s="9">
        <f t="shared" ref="J144" si="449">IF(H144&lt;I144,0,H144-I144)</f>
        <v>0</v>
      </c>
      <c r="K144" s="9">
        <f t="shared" ref="K144" si="450">IF(I144&lt;H144,0,I144-H144)</f>
        <v>0</v>
      </c>
      <c r="L144" s="9">
        <f t="shared" ref="L144" si="451">L142+J144</f>
        <v>0</v>
      </c>
      <c r="M144" s="9"/>
    </row>
    <row r="145" spans="1:13" ht="13.8">
      <c r="A145" s="3">
        <v>71</v>
      </c>
      <c r="B145" s="8">
        <v>1050</v>
      </c>
      <c r="C145" s="9">
        <v>0</v>
      </c>
      <c r="D145" s="9">
        <v>0</v>
      </c>
      <c r="E145" s="9"/>
      <c r="F145" s="9"/>
      <c r="G145" s="9"/>
      <c r="H145" s="9"/>
      <c r="I145" s="9"/>
      <c r="J145" s="9"/>
      <c r="K145" s="9"/>
      <c r="L145" s="9"/>
      <c r="M145" s="9">
        <f t="shared" ref="M145" si="452">M143+K144</f>
        <v>0</v>
      </c>
    </row>
    <row r="146" spans="1:13" ht="13.8">
      <c r="A146" s="3"/>
      <c r="B146" s="8"/>
      <c r="C146" s="9"/>
      <c r="D146" s="9"/>
      <c r="E146" s="9">
        <f t="shared" ref="E146:F146" si="453">(C145+C147)/2</f>
        <v>0</v>
      </c>
      <c r="F146" s="9">
        <f t="shared" si="453"/>
        <v>0</v>
      </c>
      <c r="G146" s="9">
        <f t="shared" ref="G146" si="454">B147-B145</f>
        <v>15</v>
      </c>
      <c r="H146" s="9">
        <f t="shared" ref="H146" si="455">E146*G146</f>
        <v>0</v>
      </c>
      <c r="I146" s="9">
        <f t="shared" ref="I146" si="456">G146*F146</f>
        <v>0</v>
      </c>
      <c r="J146" s="9">
        <f t="shared" ref="J146" si="457">IF(H146&lt;I146,0,H146-I146)</f>
        <v>0</v>
      </c>
      <c r="K146" s="9">
        <f t="shared" ref="K146" si="458">IF(I146&lt;H146,0,I146-H146)</f>
        <v>0</v>
      </c>
      <c r="L146" s="9">
        <f t="shared" ref="L146" si="459">L144+J146</f>
        <v>0</v>
      </c>
      <c r="M146" s="9"/>
    </row>
    <row r="147" spans="1:13" ht="13.8">
      <c r="A147" s="3">
        <v>72</v>
      </c>
      <c r="B147" s="8">
        <v>1065</v>
      </c>
      <c r="C147" s="9">
        <v>0</v>
      </c>
      <c r="D147" s="9">
        <v>0</v>
      </c>
      <c r="E147" s="9"/>
      <c r="F147" s="9"/>
      <c r="G147" s="9"/>
      <c r="H147" s="9"/>
      <c r="I147" s="9"/>
      <c r="J147" s="9"/>
      <c r="K147" s="9"/>
      <c r="L147" s="9"/>
      <c r="M147" s="9">
        <f t="shared" ref="M147" si="460">M145+K146</f>
        <v>0</v>
      </c>
    </row>
    <row r="148" spans="1:13" ht="13.8">
      <c r="A148" s="3"/>
      <c r="B148" s="6"/>
      <c r="C148" s="9"/>
      <c r="D148" s="9"/>
      <c r="E148" s="9">
        <f t="shared" ref="E148:F148" si="461">(C147+C149)/2</f>
        <v>0</v>
      </c>
      <c r="F148" s="9">
        <f t="shared" si="461"/>
        <v>0</v>
      </c>
      <c r="G148" s="9">
        <f t="shared" ref="G148" si="462">B149-B147</f>
        <v>15</v>
      </c>
      <c r="H148" s="9">
        <f t="shared" ref="H148" si="463">E148*G148</f>
        <v>0</v>
      </c>
      <c r="I148" s="9">
        <f t="shared" ref="I148" si="464">G148*F148</f>
        <v>0</v>
      </c>
      <c r="J148" s="9">
        <f t="shared" ref="J148" si="465">IF(H148&lt;I148,0,H148-I148)</f>
        <v>0</v>
      </c>
      <c r="K148" s="9">
        <f t="shared" ref="K148" si="466">IF(I148&lt;H148,0,I148-H148)</f>
        <v>0</v>
      </c>
      <c r="L148" s="9">
        <f t="shared" ref="L148" si="467">L146+J148</f>
        <v>0</v>
      </c>
      <c r="M148" s="9"/>
    </row>
    <row r="149" spans="1:13" ht="13.8">
      <c r="A149" s="3">
        <v>73</v>
      </c>
      <c r="B149" s="8">
        <v>1080</v>
      </c>
      <c r="C149" s="9">
        <v>0</v>
      </c>
      <c r="D149" s="9">
        <v>0</v>
      </c>
      <c r="E149" s="9"/>
      <c r="F149" s="9"/>
      <c r="G149" s="9"/>
      <c r="H149" s="9"/>
      <c r="I149" s="9"/>
      <c r="J149" s="9"/>
      <c r="K149" s="9"/>
      <c r="L149" s="9"/>
      <c r="M149" s="9">
        <f t="shared" ref="M149" si="468">M147+K148</f>
        <v>0</v>
      </c>
    </row>
    <row r="150" spans="1:13" ht="13.8">
      <c r="A150" s="3"/>
      <c r="B150" s="6"/>
      <c r="C150" s="9"/>
      <c r="D150" s="9"/>
      <c r="E150" s="9">
        <f t="shared" ref="E150:F150" si="469">(C149+C151)/2</f>
        <v>0</v>
      </c>
      <c r="F150" s="9">
        <f t="shared" si="469"/>
        <v>0</v>
      </c>
      <c r="G150" s="9">
        <f t="shared" ref="G150" si="470">B151-B149</f>
        <v>15</v>
      </c>
      <c r="H150" s="9">
        <f t="shared" ref="H150" si="471">E150*G150</f>
        <v>0</v>
      </c>
      <c r="I150" s="9">
        <f t="shared" ref="I150" si="472">G150*F150</f>
        <v>0</v>
      </c>
      <c r="J150" s="9">
        <f t="shared" ref="J150" si="473">IF(H150&lt;I150,0,H150-I150)</f>
        <v>0</v>
      </c>
      <c r="K150" s="9">
        <f t="shared" ref="K150" si="474">IF(I150&lt;H150,0,I150-H150)</f>
        <v>0</v>
      </c>
      <c r="L150" s="9">
        <f t="shared" ref="L150" si="475">L148+J150</f>
        <v>0</v>
      </c>
      <c r="M150" s="9"/>
    </row>
    <row r="151" spans="1:13" ht="13.8">
      <c r="A151" s="3">
        <v>74</v>
      </c>
      <c r="B151" s="8">
        <v>1095</v>
      </c>
      <c r="C151" s="9">
        <v>0</v>
      </c>
      <c r="D151" s="9">
        <v>0</v>
      </c>
      <c r="E151" s="9"/>
      <c r="F151" s="9"/>
      <c r="G151" s="9"/>
      <c r="H151" s="9"/>
      <c r="I151" s="9"/>
      <c r="J151" s="9"/>
      <c r="K151" s="9"/>
      <c r="L151" s="9"/>
      <c r="M151" s="9">
        <f t="shared" ref="M151" si="476">M149+K150</f>
        <v>0</v>
      </c>
    </row>
    <row r="152" spans="1:13" ht="13.8">
      <c r="A152" s="3"/>
      <c r="B152" s="8"/>
      <c r="C152" s="9"/>
      <c r="D152" s="9"/>
      <c r="E152" s="9">
        <f t="shared" ref="E152:F152" si="477">(C151+C153)/2</f>
        <v>0</v>
      </c>
      <c r="F152" s="9">
        <f t="shared" si="477"/>
        <v>0</v>
      </c>
      <c r="G152" s="9">
        <f t="shared" ref="G152" si="478">B153-B151</f>
        <v>15</v>
      </c>
      <c r="H152" s="9">
        <f t="shared" ref="H152" si="479">E152*G152</f>
        <v>0</v>
      </c>
      <c r="I152" s="9">
        <f t="shared" ref="I152" si="480">G152*F152</f>
        <v>0</v>
      </c>
      <c r="J152" s="9">
        <f t="shared" ref="J152" si="481">IF(H152&lt;I152,0,H152-I152)</f>
        <v>0</v>
      </c>
      <c r="K152" s="9">
        <f t="shared" ref="K152" si="482">IF(I152&lt;H152,0,I152-H152)</f>
        <v>0</v>
      </c>
      <c r="L152" s="9">
        <f t="shared" ref="L152" si="483">L150+J152</f>
        <v>0</v>
      </c>
      <c r="M152" s="9"/>
    </row>
    <row r="153" spans="1:13" ht="13.8">
      <c r="A153" s="3">
        <v>75</v>
      </c>
      <c r="B153" s="8">
        <v>1110</v>
      </c>
      <c r="C153" s="9">
        <v>0</v>
      </c>
      <c r="D153" s="9">
        <v>0</v>
      </c>
      <c r="E153" s="9"/>
      <c r="F153" s="9"/>
      <c r="G153" s="9"/>
      <c r="H153" s="9"/>
      <c r="I153" s="9"/>
      <c r="J153" s="9"/>
      <c r="K153" s="9"/>
      <c r="L153" s="9"/>
      <c r="M153" s="9">
        <f t="shared" ref="M153" si="484">M151+K152</f>
        <v>0</v>
      </c>
    </row>
    <row r="154" spans="1:13" ht="13.8">
      <c r="A154" s="3"/>
      <c r="B154" s="6"/>
      <c r="C154" s="9"/>
      <c r="D154" s="9"/>
      <c r="E154" s="9">
        <f t="shared" ref="E154:F154" si="485">(C153+C155)/2</f>
        <v>0</v>
      </c>
      <c r="F154" s="9">
        <f t="shared" si="485"/>
        <v>0</v>
      </c>
      <c r="G154" s="9">
        <f t="shared" ref="G154" si="486">B155-B153</f>
        <v>15</v>
      </c>
      <c r="H154" s="9">
        <f t="shared" ref="H154" si="487">E154*G154</f>
        <v>0</v>
      </c>
      <c r="I154" s="9">
        <f t="shared" ref="I154" si="488">G154*F154</f>
        <v>0</v>
      </c>
      <c r="J154" s="9">
        <f t="shared" ref="J154" si="489">IF(H154&lt;I154,0,H154-I154)</f>
        <v>0</v>
      </c>
      <c r="K154" s="9">
        <f t="shared" ref="K154" si="490">IF(I154&lt;H154,0,I154-H154)</f>
        <v>0</v>
      </c>
      <c r="L154" s="9">
        <f t="shared" ref="L154" si="491">L152+J154</f>
        <v>0</v>
      </c>
      <c r="M154" s="9"/>
    </row>
    <row r="155" spans="1:13" ht="13.8">
      <c r="A155" s="3">
        <v>76</v>
      </c>
      <c r="B155" s="8">
        <v>1125</v>
      </c>
      <c r="C155" s="9">
        <v>0</v>
      </c>
      <c r="D155" s="9">
        <v>0</v>
      </c>
      <c r="E155" s="9"/>
      <c r="F155" s="9"/>
      <c r="G155" s="9"/>
      <c r="H155" s="9"/>
      <c r="I155" s="9"/>
      <c r="J155" s="9"/>
      <c r="K155" s="9"/>
      <c r="L155" s="9"/>
      <c r="M155" s="9">
        <f t="shared" ref="M155" si="492">M153+K154</f>
        <v>0</v>
      </c>
    </row>
    <row r="156" spans="1:13" ht="13.8">
      <c r="A156" s="3"/>
      <c r="B156" s="6"/>
      <c r="C156" s="9"/>
      <c r="D156" s="9"/>
      <c r="E156" s="9">
        <f t="shared" ref="E156:F156" si="493">(C155+C157)/2</f>
        <v>0</v>
      </c>
      <c r="F156" s="9">
        <f t="shared" si="493"/>
        <v>0</v>
      </c>
      <c r="G156" s="9">
        <f t="shared" ref="G156" si="494">B157-B155</f>
        <v>15</v>
      </c>
      <c r="H156" s="9">
        <f t="shared" ref="H156" si="495">E156*G156</f>
        <v>0</v>
      </c>
      <c r="I156" s="9">
        <f t="shared" ref="I156" si="496">G156*F156</f>
        <v>0</v>
      </c>
      <c r="J156" s="9">
        <f t="shared" ref="J156" si="497">IF(H156&lt;I156,0,H156-I156)</f>
        <v>0</v>
      </c>
      <c r="K156" s="9">
        <f t="shared" ref="K156" si="498">IF(I156&lt;H156,0,I156-H156)</f>
        <v>0</v>
      </c>
      <c r="L156" s="9">
        <f t="shared" ref="L156" si="499">L154+J156</f>
        <v>0</v>
      </c>
      <c r="M156" s="9"/>
    </row>
    <row r="157" spans="1:13" ht="13.8">
      <c r="A157" s="3">
        <v>77</v>
      </c>
      <c r="B157" s="8">
        <v>1140</v>
      </c>
      <c r="C157" s="9">
        <v>0</v>
      </c>
      <c r="D157" s="9">
        <v>0</v>
      </c>
      <c r="E157" s="9"/>
      <c r="F157" s="9"/>
      <c r="G157" s="9"/>
      <c r="H157" s="9"/>
      <c r="I157" s="9"/>
      <c r="J157" s="9"/>
      <c r="K157" s="9"/>
      <c r="L157" s="9"/>
      <c r="M157" s="9">
        <f t="shared" ref="M157" si="500">M155+K156</f>
        <v>0</v>
      </c>
    </row>
    <row r="158" spans="1:13" ht="13.8">
      <c r="A158" s="3"/>
      <c r="B158" s="8"/>
      <c r="C158" s="9"/>
      <c r="D158" s="9"/>
      <c r="E158" s="9">
        <f t="shared" ref="E158:F158" si="501">(C157+C159)/2</f>
        <v>0</v>
      </c>
      <c r="F158" s="9">
        <f t="shared" si="501"/>
        <v>0</v>
      </c>
      <c r="G158" s="9">
        <f t="shared" ref="G158" si="502">B159-B157</f>
        <v>15</v>
      </c>
      <c r="H158" s="9">
        <f t="shared" ref="H158" si="503">E158*G158</f>
        <v>0</v>
      </c>
      <c r="I158" s="9">
        <f t="shared" ref="I158" si="504">G158*F158</f>
        <v>0</v>
      </c>
      <c r="J158" s="9">
        <f t="shared" ref="J158" si="505">IF(H158&lt;I158,0,H158-I158)</f>
        <v>0</v>
      </c>
      <c r="K158" s="9">
        <f t="shared" ref="K158" si="506">IF(I158&lt;H158,0,I158-H158)</f>
        <v>0</v>
      </c>
      <c r="L158" s="9">
        <f t="shared" ref="L158" si="507">L156+J158</f>
        <v>0</v>
      </c>
      <c r="M158" s="9"/>
    </row>
    <row r="159" spans="1:13" ht="13.8">
      <c r="A159" s="3">
        <v>78</v>
      </c>
      <c r="B159" s="8">
        <v>1155</v>
      </c>
      <c r="C159" s="9">
        <v>0</v>
      </c>
      <c r="D159" s="9">
        <v>0</v>
      </c>
      <c r="E159" s="9"/>
      <c r="F159" s="9"/>
      <c r="G159" s="9"/>
      <c r="H159" s="9"/>
      <c r="I159" s="9"/>
      <c r="J159" s="9"/>
      <c r="K159" s="9"/>
      <c r="L159" s="9"/>
      <c r="M159" s="9">
        <f t="shared" ref="M159" si="508">M157+K158</f>
        <v>0</v>
      </c>
    </row>
    <row r="160" spans="1:13" ht="13.8">
      <c r="A160" s="3"/>
      <c r="B160" s="6"/>
      <c r="C160" s="9"/>
      <c r="D160" s="9"/>
      <c r="E160" s="9">
        <f t="shared" ref="E160:F160" si="509">(C159+C161)/2</f>
        <v>0</v>
      </c>
      <c r="F160" s="9">
        <f t="shared" si="509"/>
        <v>0</v>
      </c>
      <c r="G160" s="9">
        <f t="shared" ref="G160" si="510">B161-B159</f>
        <v>15</v>
      </c>
      <c r="H160" s="9">
        <f t="shared" ref="H160" si="511">E160*G160</f>
        <v>0</v>
      </c>
      <c r="I160" s="9">
        <f t="shared" ref="I160" si="512">G160*F160</f>
        <v>0</v>
      </c>
      <c r="J160" s="9">
        <f t="shared" ref="J160" si="513">IF(H160&lt;I160,0,H160-I160)</f>
        <v>0</v>
      </c>
      <c r="K160" s="9">
        <f t="shared" ref="K160" si="514">IF(I160&lt;H160,0,I160-H160)</f>
        <v>0</v>
      </c>
      <c r="L160" s="9">
        <f t="shared" ref="L160" si="515">L158+J160</f>
        <v>0</v>
      </c>
      <c r="M160" s="9"/>
    </row>
    <row r="161" spans="1:13" ht="13.8">
      <c r="A161" s="3">
        <v>79</v>
      </c>
      <c r="B161" s="8">
        <v>1170</v>
      </c>
      <c r="C161" s="9">
        <v>0</v>
      </c>
      <c r="D161" s="9">
        <v>0</v>
      </c>
      <c r="E161" s="9"/>
      <c r="F161" s="9"/>
      <c r="G161" s="9"/>
      <c r="H161" s="9"/>
      <c r="I161" s="9"/>
      <c r="J161" s="9"/>
      <c r="K161" s="9"/>
      <c r="L161" s="9"/>
      <c r="M161" s="9">
        <f t="shared" ref="M161" si="516">M159+K160</f>
        <v>0</v>
      </c>
    </row>
    <row r="162" spans="1:13" ht="13.8">
      <c r="A162" s="3"/>
      <c r="B162" s="6"/>
      <c r="C162" s="9"/>
      <c r="D162" s="9"/>
      <c r="E162" s="9">
        <f t="shared" ref="E162:F162" si="517">(C161+C163)/2</f>
        <v>0</v>
      </c>
      <c r="F162" s="9">
        <f t="shared" si="517"/>
        <v>0</v>
      </c>
      <c r="G162" s="9">
        <f t="shared" ref="G162" si="518">B163-B161</f>
        <v>15</v>
      </c>
      <c r="H162" s="9">
        <f t="shared" ref="H162" si="519">E162*G162</f>
        <v>0</v>
      </c>
      <c r="I162" s="9">
        <f t="shared" ref="I162" si="520">G162*F162</f>
        <v>0</v>
      </c>
      <c r="J162" s="9">
        <f t="shared" ref="J162" si="521">IF(H162&lt;I162,0,H162-I162)</f>
        <v>0</v>
      </c>
      <c r="K162" s="9">
        <f t="shared" ref="K162" si="522">IF(I162&lt;H162,0,I162-H162)</f>
        <v>0</v>
      </c>
      <c r="L162" s="9">
        <f t="shared" ref="L162" si="523">L160+J162</f>
        <v>0</v>
      </c>
      <c r="M162" s="9"/>
    </row>
    <row r="163" spans="1:13" ht="13.8">
      <c r="A163" s="3">
        <v>80</v>
      </c>
      <c r="B163" s="8">
        <v>1185</v>
      </c>
      <c r="C163" s="9">
        <v>0</v>
      </c>
      <c r="D163" s="9">
        <v>0</v>
      </c>
      <c r="E163" s="9"/>
      <c r="F163" s="9"/>
      <c r="G163" s="9"/>
      <c r="H163" s="9"/>
      <c r="I163" s="9"/>
      <c r="J163" s="9"/>
      <c r="K163" s="9"/>
      <c r="L163" s="9"/>
      <c r="M163" s="9">
        <f t="shared" ref="M163" si="524">M161+K162</f>
        <v>0</v>
      </c>
    </row>
    <row r="164" spans="1:13" ht="13.8">
      <c r="A164" s="3"/>
      <c r="B164" s="8"/>
      <c r="C164" s="9"/>
      <c r="D164" s="9"/>
      <c r="E164" s="9">
        <f t="shared" ref="E164:F164" si="525">(C163+C165)/2</f>
        <v>0</v>
      </c>
      <c r="F164" s="9">
        <f t="shared" si="525"/>
        <v>0</v>
      </c>
      <c r="G164" s="9">
        <f t="shared" ref="G164" si="526">B165-B163</f>
        <v>15</v>
      </c>
      <c r="H164" s="9">
        <f t="shared" ref="H164" si="527">E164*G164</f>
        <v>0</v>
      </c>
      <c r="I164" s="9">
        <f t="shared" ref="I164" si="528">G164*F164</f>
        <v>0</v>
      </c>
      <c r="J164" s="9">
        <f t="shared" ref="J164" si="529">IF(H164&lt;I164,0,H164-I164)</f>
        <v>0</v>
      </c>
      <c r="K164" s="9">
        <f t="shared" ref="K164" si="530">IF(I164&lt;H164,0,I164-H164)</f>
        <v>0</v>
      </c>
      <c r="L164" s="9">
        <f t="shared" ref="L164" si="531">L162+J164</f>
        <v>0</v>
      </c>
      <c r="M164" s="9"/>
    </row>
    <row r="165" spans="1:13" ht="13.8">
      <c r="A165" s="3">
        <v>81</v>
      </c>
      <c r="B165" s="8">
        <v>1200</v>
      </c>
      <c r="C165" s="9">
        <v>0</v>
      </c>
      <c r="D165" s="9">
        <v>0</v>
      </c>
      <c r="E165" s="9"/>
      <c r="F165" s="9"/>
      <c r="G165" s="9"/>
      <c r="H165" s="9"/>
      <c r="I165" s="9"/>
      <c r="J165" s="9"/>
      <c r="K165" s="9"/>
      <c r="L165" s="9"/>
      <c r="M165" s="9">
        <f t="shared" ref="M165" si="532">M163+K164</f>
        <v>0</v>
      </c>
    </row>
    <row r="166" spans="1:13" ht="13.8">
      <c r="A166" s="3"/>
      <c r="B166" s="6"/>
      <c r="C166" s="9"/>
      <c r="D166" s="9"/>
      <c r="E166" s="9">
        <f t="shared" ref="E166:F166" si="533">(C165+C167)/2</f>
        <v>0</v>
      </c>
      <c r="F166" s="9">
        <f t="shared" si="533"/>
        <v>0</v>
      </c>
      <c r="G166" s="9">
        <f t="shared" ref="G166" si="534">B167-B165</f>
        <v>15</v>
      </c>
      <c r="H166" s="9">
        <f t="shared" ref="H166" si="535">E166*G166</f>
        <v>0</v>
      </c>
      <c r="I166" s="9">
        <f t="shared" ref="I166" si="536">G166*F166</f>
        <v>0</v>
      </c>
      <c r="J166" s="9">
        <f t="shared" ref="J166" si="537">IF(H166&lt;I166,0,H166-I166)</f>
        <v>0</v>
      </c>
      <c r="K166" s="9">
        <f t="shared" ref="K166" si="538">IF(I166&lt;H166,0,I166-H166)</f>
        <v>0</v>
      </c>
      <c r="L166" s="9">
        <f t="shared" ref="L166" si="539">L164+J166</f>
        <v>0</v>
      </c>
      <c r="M166" s="9"/>
    </row>
    <row r="167" spans="1:13" ht="13.8">
      <c r="A167" s="3">
        <v>82</v>
      </c>
      <c r="B167" s="8">
        <v>1215</v>
      </c>
      <c r="C167" s="9">
        <v>0</v>
      </c>
      <c r="D167" s="9">
        <v>0</v>
      </c>
      <c r="E167" s="9"/>
      <c r="F167" s="9"/>
      <c r="G167" s="9"/>
      <c r="H167" s="9"/>
      <c r="I167" s="9"/>
      <c r="J167" s="9"/>
      <c r="K167" s="9"/>
      <c r="L167" s="9"/>
      <c r="M167" s="9">
        <f t="shared" ref="M167" si="540">M165+K166</f>
        <v>0</v>
      </c>
    </row>
    <row r="168" spans="1:13" ht="13.8">
      <c r="A168" s="3"/>
      <c r="B168" s="6"/>
      <c r="C168" s="9"/>
      <c r="D168" s="9"/>
      <c r="E168" s="9">
        <f t="shared" ref="E168:F168" si="541">(C167+C169)/2</f>
        <v>0</v>
      </c>
      <c r="F168" s="9">
        <f t="shared" si="541"/>
        <v>0</v>
      </c>
      <c r="G168" s="9">
        <f t="shared" ref="G168" si="542">B169-B167</f>
        <v>15</v>
      </c>
      <c r="H168" s="9">
        <f t="shared" ref="H168" si="543">E168*G168</f>
        <v>0</v>
      </c>
      <c r="I168" s="9">
        <f t="shared" ref="I168" si="544">G168*F168</f>
        <v>0</v>
      </c>
      <c r="J168" s="9">
        <f t="shared" ref="J168" si="545">IF(H168&lt;I168,0,H168-I168)</f>
        <v>0</v>
      </c>
      <c r="K168" s="9">
        <f t="shared" ref="K168" si="546">IF(I168&lt;H168,0,I168-H168)</f>
        <v>0</v>
      </c>
      <c r="L168" s="9">
        <f t="shared" ref="L168" si="547">L166+J168</f>
        <v>0</v>
      </c>
      <c r="M168" s="9"/>
    </row>
    <row r="169" spans="1:13" ht="13.8">
      <c r="A169" s="3">
        <v>83</v>
      </c>
      <c r="B169" s="8">
        <v>1230</v>
      </c>
      <c r="C169" s="9">
        <v>0</v>
      </c>
      <c r="D169" s="9">
        <v>0</v>
      </c>
      <c r="E169" s="9"/>
      <c r="F169" s="9"/>
      <c r="G169" s="9"/>
      <c r="H169" s="9"/>
      <c r="I169" s="9"/>
      <c r="J169" s="9"/>
      <c r="K169" s="9"/>
      <c r="L169" s="9"/>
      <c r="M169" s="9">
        <f t="shared" ref="M169" si="548">M167+K168</f>
        <v>0</v>
      </c>
    </row>
    <row r="170" spans="1:13" ht="13.8">
      <c r="A170" s="3"/>
      <c r="B170" s="8"/>
      <c r="C170" s="9"/>
      <c r="D170" s="9"/>
      <c r="E170" s="9">
        <f t="shared" ref="E170:F170" si="549">(C169+C171)/2</f>
        <v>0</v>
      </c>
      <c r="F170" s="9">
        <f t="shared" si="549"/>
        <v>0</v>
      </c>
      <c r="G170" s="9">
        <f t="shared" ref="G170" si="550">B171-B169</f>
        <v>15</v>
      </c>
      <c r="H170" s="9">
        <f t="shared" ref="H170" si="551">E170*G170</f>
        <v>0</v>
      </c>
      <c r="I170" s="9">
        <f t="shared" ref="I170" si="552">G170*F170</f>
        <v>0</v>
      </c>
      <c r="J170" s="9">
        <f t="shared" ref="J170" si="553">IF(H170&lt;I170,0,H170-I170)</f>
        <v>0</v>
      </c>
      <c r="K170" s="9">
        <f t="shared" ref="K170" si="554">IF(I170&lt;H170,0,I170-H170)</f>
        <v>0</v>
      </c>
      <c r="L170" s="9">
        <f t="shared" ref="L170" si="555">L168+J170</f>
        <v>0</v>
      </c>
      <c r="M170" s="9"/>
    </row>
    <row r="171" spans="1:13" ht="13.8">
      <c r="A171" s="3">
        <v>84</v>
      </c>
      <c r="B171" s="8">
        <v>1245</v>
      </c>
      <c r="C171" s="9">
        <v>0</v>
      </c>
      <c r="D171" s="9">
        <v>0</v>
      </c>
      <c r="E171" s="9"/>
      <c r="F171" s="9"/>
      <c r="G171" s="9"/>
      <c r="H171" s="9"/>
      <c r="I171" s="9"/>
      <c r="J171" s="9"/>
      <c r="K171" s="9"/>
      <c r="L171" s="9"/>
      <c r="M171" s="9">
        <f t="shared" ref="M171" si="556">M169+K170</f>
        <v>0</v>
      </c>
    </row>
    <row r="172" spans="1:13" ht="13.8">
      <c r="A172" s="3"/>
      <c r="B172" s="6"/>
      <c r="C172" s="9"/>
      <c r="D172" s="9"/>
      <c r="E172" s="9">
        <f t="shared" ref="E172:F172" si="557">(C171+C173)/2</f>
        <v>0</v>
      </c>
      <c r="F172" s="9">
        <f t="shared" si="557"/>
        <v>0</v>
      </c>
      <c r="G172" s="9">
        <f t="shared" ref="G172" si="558">B173-B171</f>
        <v>15</v>
      </c>
      <c r="H172" s="9">
        <f t="shared" ref="H172" si="559">E172*G172</f>
        <v>0</v>
      </c>
      <c r="I172" s="9">
        <f t="shared" ref="I172" si="560">G172*F172</f>
        <v>0</v>
      </c>
      <c r="J172" s="9">
        <f t="shared" ref="J172" si="561">IF(H172&lt;I172,0,H172-I172)</f>
        <v>0</v>
      </c>
      <c r="K172" s="9">
        <f t="shared" ref="K172" si="562">IF(I172&lt;H172,0,I172-H172)</f>
        <v>0</v>
      </c>
      <c r="L172" s="9">
        <f t="shared" ref="L172" si="563">L170+J172</f>
        <v>0</v>
      </c>
      <c r="M172" s="9"/>
    </row>
    <row r="173" spans="1:13" ht="13.8">
      <c r="A173" s="3">
        <v>85</v>
      </c>
      <c r="B173" s="8">
        <v>1260</v>
      </c>
      <c r="C173" s="9">
        <v>0</v>
      </c>
      <c r="D173" s="9">
        <v>0</v>
      </c>
      <c r="E173" s="9"/>
      <c r="F173" s="9"/>
      <c r="G173" s="9"/>
      <c r="H173" s="9"/>
      <c r="I173" s="9"/>
      <c r="J173" s="9"/>
      <c r="K173" s="9"/>
      <c r="L173" s="9"/>
      <c r="M173" s="9">
        <f t="shared" ref="M173" si="564">M171+K172</f>
        <v>0</v>
      </c>
    </row>
    <row r="174" spans="1:13" ht="13.8">
      <c r="A174" s="3"/>
      <c r="B174" s="6"/>
      <c r="C174" s="9"/>
      <c r="D174" s="9"/>
      <c r="E174" s="9">
        <f t="shared" ref="E174:F174" si="565">(C173+C175)/2</f>
        <v>0</v>
      </c>
      <c r="F174" s="9">
        <f t="shared" si="565"/>
        <v>0</v>
      </c>
      <c r="G174" s="9">
        <f t="shared" ref="G174" si="566">B175-B173</f>
        <v>15</v>
      </c>
      <c r="H174" s="9">
        <f t="shared" ref="H174" si="567">E174*G174</f>
        <v>0</v>
      </c>
      <c r="I174" s="9">
        <f t="shared" ref="I174" si="568">G174*F174</f>
        <v>0</v>
      </c>
      <c r="J174" s="9">
        <f t="shared" ref="J174" si="569">IF(H174&lt;I174,0,H174-I174)</f>
        <v>0</v>
      </c>
      <c r="K174" s="9">
        <f t="shared" ref="K174" si="570">IF(I174&lt;H174,0,I174-H174)</f>
        <v>0</v>
      </c>
      <c r="L174" s="9">
        <f t="shared" ref="L174" si="571">L172+J174</f>
        <v>0</v>
      </c>
      <c r="M174" s="9"/>
    </row>
    <row r="175" spans="1:13" ht="13.8">
      <c r="A175" s="3">
        <v>86</v>
      </c>
      <c r="B175" s="8">
        <v>1275</v>
      </c>
      <c r="C175" s="9">
        <v>0</v>
      </c>
      <c r="D175" s="9">
        <v>0</v>
      </c>
      <c r="E175" s="9"/>
      <c r="F175" s="9"/>
      <c r="G175" s="9"/>
      <c r="H175" s="9"/>
      <c r="I175" s="9"/>
      <c r="J175" s="9"/>
      <c r="K175" s="9"/>
      <c r="L175" s="9"/>
      <c r="M175" s="9">
        <f t="shared" ref="M175" si="572">M173+K174</f>
        <v>0</v>
      </c>
    </row>
    <row r="176" spans="1:13" ht="13.8">
      <c r="A176" s="3"/>
      <c r="B176" s="8"/>
      <c r="C176" s="9"/>
      <c r="D176" s="9"/>
      <c r="E176" s="9">
        <f t="shared" ref="E176:F176" si="573">(C175+C177)/2</f>
        <v>0</v>
      </c>
      <c r="F176" s="9">
        <f t="shared" si="573"/>
        <v>0</v>
      </c>
      <c r="G176" s="9">
        <f t="shared" ref="G176" si="574">B177-B175</f>
        <v>15</v>
      </c>
      <c r="H176" s="9">
        <f t="shared" ref="H176" si="575">E176*G176</f>
        <v>0</v>
      </c>
      <c r="I176" s="9">
        <f t="shared" ref="I176" si="576">G176*F176</f>
        <v>0</v>
      </c>
      <c r="J176" s="9">
        <f t="shared" ref="J176" si="577">IF(H176&lt;I176,0,H176-I176)</f>
        <v>0</v>
      </c>
      <c r="K176" s="9">
        <f t="shared" ref="K176" si="578">IF(I176&lt;H176,0,I176-H176)</f>
        <v>0</v>
      </c>
      <c r="L176" s="9">
        <f t="shared" ref="L176" si="579">L174+J176</f>
        <v>0</v>
      </c>
      <c r="M176" s="9"/>
    </row>
    <row r="177" spans="1:13" ht="13.8">
      <c r="A177" s="3">
        <v>87</v>
      </c>
      <c r="B177" s="8">
        <v>1290</v>
      </c>
      <c r="C177" s="9">
        <v>0</v>
      </c>
      <c r="D177" s="9">
        <v>0</v>
      </c>
      <c r="E177" s="9"/>
      <c r="F177" s="9"/>
      <c r="G177" s="9"/>
      <c r="H177" s="9"/>
      <c r="I177" s="9"/>
      <c r="J177" s="9"/>
      <c r="K177" s="9"/>
      <c r="L177" s="9"/>
      <c r="M177" s="9">
        <f t="shared" ref="M177" si="580">M175+K176</f>
        <v>0</v>
      </c>
    </row>
    <row r="178" spans="1:13" ht="13.8">
      <c r="A178" s="3"/>
      <c r="B178" s="6"/>
      <c r="C178" s="9"/>
      <c r="D178" s="9"/>
      <c r="E178" s="9">
        <f t="shared" ref="E178:F178" si="581">(C177+C179)/2</f>
        <v>0</v>
      </c>
      <c r="F178" s="9">
        <f t="shared" si="581"/>
        <v>0</v>
      </c>
      <c r="G178" s="9">
        <f t="shared" ref="G178" si="582">B179-B177</f>
        <v>15</v>
      </c>
      <c r="H178" s="9">
        <f t="shared" ref="H178" si="583">E178*G178</f>
        <v>0</v>
      </c>
      <c r="I178" s="9">
        <f t="shared" ref="I178" si="584">G178*F178</f>
        <v>0</v>
      </c>
      <c r="J178" s="9">
        <f t="shared" ref="J178" si="585">IF(H178&lt;I178,0,H178-I178)</f>
        <v>0</v>
      </c>
      <c r="K178" s="9">
        <f t="shared" ref="K178" si="586">IF(I178&lt;H178,0,I178-H178)</f>
        <v>0</v>
      </c>
      <c r="L178" s="9">
        <f t="shared" ref="L178" si="587">L176+J178</f>
        <v>0</v>
      </c>
      <c r="M178" s="9"/>
    </row>
    <row r="179" spans="1:13" ht="13.8">
      <c r="A179" s="3">
        <v>88</v>
      </c>
      <c r="B179" s="8">
        <v>1305</v>
      </c>
      <c r="C179" s="9">
        <v>0</v>
      </c>
      <c r="D179" s="9">
        <v>0</v>
      </c>
      <c r="E179" s="9"/>
      <c r="F179" s="9"/>
      <c r="G179" s="9"/>
      <c r="H179" s="9"/>
      <c r="I179" s="9"/>
      <c r="J179" s="9"/>
      <c r="K179" s="9"/>
      <c r="L179" s="9"/>
      <c r="M179" s="9">
        <f t="shared" ref="M179" si="588">M177+K178</f>
        <v>0</v>
      </c>
    </row>
    <row r="180" spans="1:13" ht="13.8">
      <c r="A180" s="3"/>
      <c r="B180" s="6"/>
      <c r="C180" s="9"/>
      <c r="D180" s="9"/>
      <c r="E180" s="9">
        <f t="shared" ref="E180:F180" si="589">(C179+C181)/2</f>
        <v>0</v>
      </c>
      <c r="F180" s="9">
        <f t="shared" si="589"/>
        <v>0</v>
      </c>
      <c r="G180" s="9">
        <f t="shared" ref="G180" si="590">B181-B179</f>
        <v>15</v>
      </c>
      <c r="H180" s="9">
        <f t="shared" ref="H180" si="591">E180*G180</f>
        <v>0</v>
      </c>
      <c r="I180" s="9">
        <f t="shared" ref="I180" si="592">G180*F180</f>
        <v>0</v>
      </c>
      <c r="J180" s="9">
        <f t="shared" ref="J180" si="593">IF(H180&lt;I180,0,H180-I180)</f>
        <v>0</v>
      </c>
      <c r="K180" s="9">
        <f t="shared" ref="K180" si="594">IF(I180&lt;H180,0,I180-H180)</f>
        <v>0</v>
      </c>
      <c r="L180" s="9">
        <f t="shared" ref="L180" si="595">L178+J180</f>
        <v>0</v>
      </c>
      <c r="M180" s="9"/>
    </row>
    <row r="181" spans="1:13" ht="13.8">
      <c r="A181" s="3">
        <v>89</v>
      </c>
      <c r="B181" s="8">
        <v>1320</v>
      </c>
      <c r="C181" s="9">
        <v>0</v>
      </c>
      <c r="D181" s="9">
        <v>0</v>
      </c>
      <c r="E181" s="9"/>
      <c r="F181" s="9"/>
      <c r="G181" s="9"/>
      <c r="H181" s="9"/>
      <c r="I181" s="9"/>
      <c r="J181" s="9"/>
      <c r="K181" s="9"/>
      <c r="L181" s="9"/>
      <c r="M181" s="9">
        <f t="shared" ref="M181" si="596">M179+K180</f>
        <v>0</v>
      </c>
    </row>
    <row r="182" spans="1:13" ht="13.8">
      <c r="A182" s="3"/>
      <c r="B182" s="8"/>
      <c r="C182" s="9"/>
      <c r="D182" s="9"/>
      <c r="E182" s="9">
        <f t="shared" ref="E182:F182" si="597">(C181+C183)/2</f>
        <v>0</v>
      </c>
      <c r="F182" s="9">
        <f t="shared" si="597"/>
        <v>0</v>
      </c>
      <c r="G182" s="9">
        <f t="shared" ref="G182" si="598">B183-B181</f>
        <v>15</v>
      </c>
      <c r="H182" s="9">
        <f t="shared" ref="H182" si="599">E182*G182</f>
        <v>0</v>
      </c>
      <c r="I182" s="9">
        <f t="shared" ref="I182" si="600">G182*F182</f>
        <v>0</v>
      </c>
      <c r="J182" s="9">
        <f t="shared" ref="J182" si="601">IF(H182&lt;I182,0,H182-I182)</f>
        <v>0</v>
      </c>
      <c r="K182" s="9">
        <f t="shared" ref="K182" si="602">IF(I182&lt;H182,0,I182-H182)</f>
        <v>0</v>
      </c>
      <c r="L182" s="9">
        <f t="shared" ref="L182" si="603">L180+J182</f>
        <v>0</v>
      </c>
      <c r="M182" s="9"/>
    </row>
    <row r="183" spans="1:13" ht="13.8">
      <c r="A183" s="3">
        <v>90</v>
      </c>
      <c r="B183" s="8">
        <v>1335</v>
      </c>
      <c r="C183" s="9">
        <v>0</v>
      </c>
      <c r="D183" s="9">
        <v>0</v>
      </c>
      <c r="E183" s="9"/>
      <c r="F183" s="9"/>
      <c r="G183" s="9"/>
      <c r="H183" s="9"/>
      <c r="I183" s="9"/>
      <c r="J183" s="9"/>
      <c r="K183" s="9"/>
      <c r="L183" s="9"/>
      <c r="M183" s="9">
        <f t="shared" ref="M183" si="604">M181+K182</f>
        <v>0</v>
      </c>
    </row>
    <row r="184" spans="1:13" ht="13.8">
      <c r="A184" s="3"/>
      <c r="B184" s="6"/>
      <c r="C184" s="9"/>
      <c r="D184" s="9"/>
      <c r="E184" s="9">
        <f t="shared" ref="E184:F184" si="605">(C183+C185)/2</f>
        <v>0</v>
      </c>
      <c r="F184" s="9">
        <f t="shared" si="605"/>
        <v>0</v>
      </c>
      <c r="G184" s="9">
        <f t="shared" ref="G184" si="606">B185-B183</f>
        <v>15</v>
      </c>
      <c r="H184" s="9">
        <f t="shared" ref="H184" si="607">E184*G184</f>
        <v>0</v>
      </c>
      <c r="I184" s="9">
        <f t="shared" ref="I184" si="608">G184*F184</f>
        <v>0</v>
      </c>
      <c r="J184" s="9">
        <f t="shared" ref="J184" si="609">IF(H184&lt;I184,0,H184-I184)</f>
        <v>0</v>
      </c>
      <c r="K184" s="9">
        <f t="shared" ref="K184" si="610">IF(I184&lt;H184,0,I184-H184)</f>
        <v>0</v>
      </c>
      <c r="L184" s="9">
        <f t="shared" ref="L184" si="611">L182+J184</f>
        <v>0</v>
      </c>
      <c r="M184" s="9"/>
    </row>
    <row r="185" spans="1:13" ht="13.8">
      <c r="A185" s="3">
        <v>91</v>
      </c>
      <c r="B185" s="8">
        <v>1350</v>
      </c>
      <c r="C185" s="9">
        <v>0</v>
      </c>
      <c r="D185" s="9">
        <v>0</v>
      </c>
      <c r="E185" s="9"/>
      <c r="F185" s="9"/>
      <c r="G185" s="9"/>
      <c r="H185" s="9"/>
      <c r="I185" s="9"/>
      <c r="J185" s="9"/>
      <c r="K185" s="9"/>
      <c r="L185" s="9"/>
      <c r="M185" s="9">
        <f t="shared" ref="M185" si="612">M183+K184</f>
        <v>0</v>
      </c>
    </row>
    <row r="186" spans="1:13" ht="13.8">
      <c r="A186" s="3"/>
      <c r="B186" s="6"/>
      <c r="C186" s="9"/>
      <c r="D186" s="9"/>
      <c r="E186" s="9">
        <f t="shared" ref="E186:F186" si="613">(C185+C187)/2</f>
        <v>0</v>
      </c>
      <c r="F186" s="9">
        <f t="shared" si="613"/>
        <v>0</v>
      </c>
      <c r="G186" s="9">
        <f t="shared" ref="G186" si="614">B187-B185</f>
        <v>15</v>
      </c>
      <c r="H186" s="9">
        <f t="shared" ref="H186" si="615">E186*G186</f>
        <v>0</v>
      </c>
      <c r="I186" s="9">
        <f t="shared" ref="I186" si="616">G186*F186</f>
        <v>0</v>
      </c>
      <c r="J186" s="9">
        <f t="shared" ref="J186" si="617">IF(H186&lt;I186,0,H186-I186)</f>
        <v>0</v>
      </c>
      <c r="K186" s="9">
        <f t="shared" ref="K186" si="618">IF(I186&lt;H186,0,I186-H186)</f>
        <v>0</v>
      </c>
      <c r="L186" s="9">
        <f t="shared" ref="L186" si="619">L184+J186</f>
        <v>0</v>
      </c>
      <c r="M186" s="9"/>
    </row>
    <row r="187" spans="1:13" ht="13.8">
      <c r="A187" s="3">
        <v>92</v>
      </c>
      <c r="B187" s="8">
        <v>1365</v>
      </c>
      <c r="C187" s="9">
        <v>0</v>
      </c>
      <c r="D187" s="9">
        <v>0</v>
      </c>
      <c r="E187" s="9"/>
      <c r="F187" s="9"/>
      <c r="G187" s="9"/>
      <c r="H187" s="9"/>
      <c r="I187" s="9"/>
      <c r="J187" s="9"/>
      <c r="K187" s="9"/>
      <c r="L187" s="9"/>
      <c r="M187" s="9">
        <f t="shared" ref="M187" si="620">M185+K186</f>
        <v>0</v>
      </c>
    </row>
    <row r="188" spans="1:13" ht="13.8">
      <c r="A188" s="3"/>
      <c r="B188" s="6"/>
      <c r="C188" s="9"/>
      <c r="D188" s="9"/>
      <c r="E188" s="9">
        <f t="shared" ref="E188:F188" si="621">(C187+C189)/2</f>
        <v>0</v>
      </c>
      <c r="F188" s="9">
        <f t="shared" si="621"/>
        <v>0</v>
      </c>
      <c r="G188" s="9">
        <f t="shared" ref="G188" si="622">B189-B187</f>
        <v>15</v>
      </c>
      <c r="H188" s="9">
        <f t="shared" ref="H188" si="623">E188*G188</f>
        <v>0</v>
      </c>
      <c r="I188" s="9">
        <f t="shared" ref="I188" si="624">G188*F188</f>
        <v>0</v>
      </c>
      <c r="J188" s="9">
        <f t="shared" ref="J188" si="625">IF(H188&lt;I188,0,H188-I188)</f>
        <v>0</v>
      </c>
      <c r="K188" s="9">
        <f t="shared" ref="K188" si="626">IF(I188&lt;H188,0,I188-H188)</f>
        <v>0</v>
      </c>
      <c r="L188" s="9">
        <f t="shared" ref="L188" si="627">L186+J188</f>
        <v>0</v>
      </c>
      <c r="M188" s="9"/>
    </row>
    <row r="189" spans="1:13" ht="13.8">
      <c r="A189" s="3">
        <v>93</v>
      </c>
      <c r="B189" s="8">
        <v>1380</v>
      </c>
      <c r="C189" s="9">
        <v>0</v>
      </c>
      <c r="D189" s="9">
        <v>0</v>
      </c>
      <c r="E189" s="9"/>
      <c r="F189" s="9"/>
      <c r="G189" s="9"/>
      <c r="H189" s="9"/>
      <c r="I189" s="9"/>
      <c r="J189" s="9"/>
      <c r="K189" s="9"/>
      <c r="L189" s="9"/>
      <c r="M189" s="9">
        <f t="shared" ref="M189" si="628">M187+K188</f>
        <v>0</v>
      </c>
    </row>
    <row r="190" spans="1:13" ht="13.8">
      <c r="A190" s="3"/>
      <c r="B190" s="8"/>
      <c r="C190" s="9"/>
      <c r="D190" s="9"/>
      <c r="E190" s="9">
        <f t="shared" ref="E190:F190" si="629">(C189+C191)/2</f>
        <v>0</v>
      </c>
      <c r="F190" s="9">
        <f t="shared" si="629"/>
        <v>0</v>
      </c>
      <c r="G190" s="9">
        <f t="shared" ref="G190" si="630">B191-B189</f>
        <v>15</v>
      </c>
      <c r="H190" s="9">
        <f t="shared" ref="H190" si="631">E190*G190</f>
        <v>0</v>
      </c>
      <c r="I190" s="9">
        <f t="shared" ref="I190" si="632">G190*F190</f>
        <v>0</v>
      </c>
      <c r="J190" s="9">
        <f t="shared" ref="J190" si="633">IF(H190&lt;I190,0,H190-I190)</f>
        <v>0</v>
      </c>
      <c r="K190" s="9">
        <f t="shared" ref="K190" si="634">IF(I190&lt;H190,0,I190-H190)</f>
        <v>0</v>
      </c>
      <c r="L190" s="9">
        <f t="shared" ref="L190" si="635">L188+J190</f>
        <v>0</v>
      </c>
      <c r="M190" s="9"/>
    </row>
    <row r="191" spans="1:13" ht="13.8">
      <c r="A191" s="3">
        <v>94</v>
      </c>
      <c r="B191" s="8">
        <v>1395</v>
      </c>
      <c r="C191" s="9">
        <v>0</v>
      </c>
      <c r="D191" s="9">
        <v>0</v>
      </c>
      <c r="E191" s="9"/>
      <c r="F191" s="9"/>
      <c r="G191" s="9"/>
      <c r="H191" s="9"/>
      <c r="I191" s="9"/>
      <c r="J191" s="9"/>
      <c r="K191" s="9"/>
      <c r="L191" s="9"/>
      <c r="M191" s="9">
        <f t="shared" ref="M191" si="636">M189+K190</f>
        <v>0</v>
      </c>
    </row>
    <row r="192" spans="1:13" ht="13.8">
      <c r="A192" s="3"/>
      <c r="B192" s="6"/>
      <c r="C192" s="9"/>
      <c r="D192" s="9"/>
      <c r="E192" s="9">
        <f t="shared" ref="E192:F192" si="637">(C191+C193)/2</f>
        <v>0</v>
      </c>
      <c r="F192" s="9">
        <f t="shared" si="637"/>
        <v>0</v>
      </c>
      <c r="G192" s="9">
        <f t="shared" ref="G192" si="638">B193-B191</f>
        <v>15</v>
      </c>
      <c r="H192" s="9">
        <f t="shared" ref="H192" si="639">E192*G192</f>
        <v>0</v>
      </c>
      <c r="I192" s="9">
        <f t="shared" ref="I192" si="640">G192*F192</f>
        <v>0</v>
      </c>
      <c r="J192" s="9">
        <f t="shared" ref="J192" si="641">IF(H192&lt;I192,0,H192-I192)</f>
        <v>0</v>
      </c>
      <c r="K192" s="9">
        <f t="shared" ref="K192" si="642">IF(I192&lt;H192,0,I192-H192)</f>
        <v>0</v>
      </c>
      <c r="L192" s="9">
        <f t="shared" ref="L192" si="643">L190+J192</f>
        <v>0</v>
      </c>
      <c r="M192" s="9"/>
    </row>
    <row r="193" spans="1:13" ht="13.8">
      <c r="A193" s="3">
        <v>95</v>
      </c>
      <c r="B193" s="8">
        <v>1410</v>
      </c>
      <c r="C193" s="9">
        <v>0</v>
      </c>
      <c r="D193" s="9">
        <v>0</v>
      </c>
      <c r="E193" s="9"/>
      <c r="F193" s="9"/>
      <c r="G193" s="9"/>
      <c r="H193" s="9"/>
      <c r="I193" s="9"/>
      <c r="J193" s="9"/>
      <c r="K193" s="9"/>
      <c r="L193" s="9"/>
      <c r="M193" s="9">
        <f t="shared" ref="M193" si="644">M191+K192</f>
        <v>0</v>
      </c>
    </row>
    <row r="194" spans="1:13" ht="13.8">
      <c r="A194" s="3"/>
      <c r="B194" s="6"/>
      <c r="C194" s="9"/>
      <c r="D194" s="9"/>
      <c r="E194" s="9">
        <f t="shared" ref="E194:F194" si="645">(C193+C195)/2</f>
        <v>0</v>
      </c>
      <c r="F194" s="9">
        <f t="shared" si="645"/>
        <v>0</v>
      </c>
      <c r="G194" s="9">
        <f t="shared" ref="G194" si="646">B195-B193</f>
        <v>15</v>
      </c>
      <c r="H194" s="9">
        <f t="shared" ref="H194" si="647">E194*G194</f>
        <v>0</v>
      </c>
      <c r="I194" s="9">
        <f t="shared" ref="I194" si="648">G194*F194</f>
        <v>0</v>
      </c>
      <c r="J194" s="9">
        <f t="shared" ref="J194" si="649">IF(H194&lt;I194,0,H194-I194)</f>
        <v>0</v>
      </c>
      <c r="K194" s="9">
        <f t="shared" ref="K194" si="650">IF(I194&lt;H194,0,I194-H194)</f>
        <v>0</v>
      </c>
      <c r="L194" s="9">
        <f t="shared" ref="L194" si="651">L192+J194</f>
        <v>0</v>
      </c>
      <c r="M194" s="9"/>
    </row>
    <row r="195" spans="1:13" ht="13.8">
      <c r="A195" s="3">
        <v>96</v>
      </c>
      <c r="B195" s="8">
        <v>1425</v>
      </c>
      <c r="C195" s="9">
        <v>0</v>
      </c>
      <c r="D195" s="9">
        <v>0</v>
      </c>
      <c r="E195" s="9"/>
      <c r="F195" s="9"/>
      <c r="G195" s="9"/>
      <c r="H195" s="9"/>
      <c r="I195" s="9"/>
      <c r="J195" s="9"/>
      <c r="K195" s="9"/>
      <c r="L195" s="9"/>
      <c r="M195" s="9">
        <f t="shared" ref="M195" si="652">M193+K194</f>
        <v>0</v>
      </c>
    </row>
    <row r="196" spans="1:13" ht="13.8">
      <c r="A196" s="3"/>
      <c r="B196" s="8"/>
      <c r="C196" s="9"/>
      <c r="D196" s="9"/>
      <c r="E196" s="9">
        <f t="shared" ref="E196:F196" si="653">(C195+C197)/2</f>
        <v>0</v>
      </c>
      <c r="F196" s="9">
        <f t="shared" si="653"/>
        <v>0</v>
      </c>
      <c r="G196" s="9">
        <f t="shared" ref="G196" si="654">B197-B195</f>
        <v>15</v>
      </c>
      <c r="H196" s="9">
        <f t="shared" ref="H196" si="655">E196*G196</f>
        <v>0</v>
      </c>
      <c r="I196" s="9">
        <f t="shared" ref="I196" si="656">G196*F196</f>
        <v>0</v>
      </c>
      <c r="J196" s="9">
        <f t="shared" ref="J196" si="657">IF(H196&lt;I196,0,H196-I196)</f>
        <v>0</v>
      </c>
      <c r="K196" s="9">
        <f t="shared" ref="K196" si="658">IF(I196&lt;H196,0,I196-H196)</f>
        <v>0</v>
      </c>
      <c r="L196" s="9">
        <f t="shared" ref="L196" si="659">L194+J196</f>
        <v>0</v>
      </c>
      <c r="M196" s="9"/>
    </row>
    <row r="197" spans="1:13" ht="13.8">
      <c r="A197" s="3">
        <v>97</v>
      </c>
      <c r="B197" s="8">
        <v>1440</v>
      </c>
      <c r="C197" s="9">
        <v>0</v>
      </c>
      <c r="D197" s="9">
        <v>0</v>
      </c>
      <c r="E197" s="9"/>
      <c r="F197" s="9"/>
      <c r="G197" s="9"/>
      <c r="H197" s="9"/>
      <c r="I197" s="9"/>
      <c r="J197" s="9"/>
      <c r="K197" s="9"/>
      <c r="L197" s="9"/>
      <c r="M197" s="9">
        <f t="shared" ref="M197" si="660">M195+K196</f>
        <v>0</v>
      </c>
    </row>
    <row r="198" spans="1:13" ht="13.8">
      <c r="A198" s="3"/>
      <c r="B198" s="6"/>
      <c r="C198" s="9"/>
      <c r="D198" s="9"/>
      <c r="E198" s="9">
        <f t="shared" ref="E198:F198" si="661">(C197+C199)/2</f>
        <v>0</v>
      </c>
      <c r="F198" s="9">
        <f t="shared" si="661"/>
        <v>0</v>
      </c>
      <c r="G198" s="9">
        <f t="shared" ref="G198" si="662">B199-B197</f>
        <v>15</v>
      </c>
      <c r="H198" s="9">
        <f t="shared" ref="H198" si="663">E198*G198</f>
        <v>0</v>
      </c>
      <c r="I198" s="9">
        <f t="shared" ref="I198" si="664">G198*F198</f>
        <v>0</v>
      </c>
      <c r="J198" s="9">
        <f t="shared" ref="J198" si="665">IF(H198&lt;I198,0,H198-I198)</f>
        <v>0</v>
      </c>
      <c r="K198" s="9">
        <f t="shared" ref="K198" si="666">IF(I198&lt;H198,0,I198-H198)</f>
        <v>0</v>
      </c>
      <c r="L198" s="9">
        <f t="shared" ref="L198" si="667">L196+J198</f>
        <v>0</v>
      </c>
      <c r="M198" s="9"/>
    </row>
    <row r="199" spans="1:13" ht="13.8">
      <c r="A199" s="3">
        <v>98</v>
      </c>
      <c r="B199" s="8">
        <v>1455</v>
      </c>
      <c r="C199" s="9">
        <v>0</v>
      </c>
      <c r="D199" s="9">
        <v>0</v>
      </c>
      <c r="E199" s="9"/>
      <c r="F199" s="9"/>
      <c r="G199" s="9"/>
      <c r="H199" s="9"/>
      <c r="I199" s="9"/>
      <c r="J199" s="9"/>
      <c r="K199" s="9"/>
      <c r="L199" s="9"/>
      <c r="M199" s="9">
        <f t="shared" ref="M199" si="668">M197+K198</f>
        <v>0</v>
      </c>
    </row>
    <row r="200" spans="1:13" ht="13.8">
      <c r="A200" s="3"/>
      <c r="B200" s="6"/>
      <c r="C200" s="9"/>
      <c r="D200" s="9"/>
      <c r="E200" s="9">
        <f t="shared" ref="E200:F200" si="669">(C199+C201)/2</f>
        <v>0</v>
      </c>
      <c r="F200" s="9">
        <f t="shared" si="669"/>
        <v>0</v>
      </c>
      <c r="G200" s="9">
        <f t="shared" ref="G200" si="670">B201-B199</f>
        <v>15</v>
      </c>
      <c r="H200" s="9">
        <f t="shared" ref="H200" si="671">E200*G200</f>
        <v>0</v>
      </c>
      <c r="I200" s="9">
        <f t="shared" ref="I200" si="672">G200*F200</f>
        <v>0</v>
      </c>
      <c r="J200" s="9">
        <f t="shared" ref="J200" si="673">IF(H200&lt;I200,0,H200-I200)</f>
        <v>0</v>
      </c>
      <c r="K200" s="9">
        <f t="shared" ref="K200" si="674">IF(I200&lt;H200,0,I200-H200)</f>
        <v>0</v>
      </c>
      <c r="L200" s="9">
        <f t="shared" ref="L200" si="675">L198+J200</f>
        <v>0</v>
      </c>
      <c r="M200" s="9"/>
    </row>
    <row r="201" spans="1:13" ht="13.8">
      <c r="A201" s="3">
        <v>99</v>
      </c>
      <c r="B201" s="8">
        <v>1470</v>
      </c>
      <c r="C201" s="9">
        <v>0</v>
      </c>
      <c r="D201" s="9">
        <v>0</v>
      </c>
      <c r="E201" s="9"/>
      <c r="F201" s="9"/>
      <c r="G201" s="9"/>
      <c r="H201" s="9"/>
      <c r="I201" s="9"/>
      <c r="J201" s="9"/>
      <c r="K201" s="9"/>
      <c r="L201" s="9"/>
      <c r="M201" s="9">
        <f t="shared" ref="M201" si="676">M199+K200</f>
        <v>0</v>
      </c>
    </row>
    <row r="202" spans="1:13" ht="13.8">
      <c r="A202" s="3"/>
      <c r="B202" s="8"/>
      <c r="C202" s="9"/>
      <c r="D202" s="9"/>
      <c r="E202" s="9">
        <f t="shared" ref="E202:F202" si="677">(C201+C203)/2</f>
        <v>0</v>
      </c>
      <c r="F202" s="9">
        <f t="shared" si="677"/>
        <v>0</v>
      </c>
      <c r="G202" s="9">
        <f t="shared" ref="G202" si="678">B203-B201</f>
        <v>15</v>
      </c>
      <c r="H202" s="9">
        <f t="shared" ref="H202" si="679">E202*G202</f>
        <v>0</v>
      </c>
      <c r="I202" s="9">
        <f t="shared" ref="I202" si="680">G202*F202</f>
        <v>0</v>
      </c>
      <c r="J202" s="9">
        <f t="shared" ref="J202" si="681">IF(H202&lt;I202,0,H202-I202)</f>
        <v>0</v>
      </c>
      <c r="K202" s="9">
        <f t="shared" ref="K202" si="682">IF(I202&lt;H202,0,I202-H202)</f>
        <v>0</v>
      </c>
      <c r="L202" s="9">
        <f t="shared" ref="L202" si="683">L200+J202</f>
        <v>0</v>
      </c>
      <c r="M202" s="9"/>
    </row>
    <row r="203" spans="1:13" ht="13.8">
      <c r="A203" s="3">
        <v>100</v>
      </c>
      <c r="B203" s="8">
        <v>1485</v>
      </c>
      <c r="C203" s="9">
        <v>0</v>
      </c>
      <c r="D203" s="9">
        <v>0</v>
      </c>
      <c r="E203" s="9"/>
      <c r="F203" s="9"/>
      <c r="G203" s="9"/>
      <c r="H203" s="9"/>
      <c r="I203" s="9"/>
      <c r="J203" s="9"/>
      <c r="K203" s="9"/>
      <c r="L203" s="9"/>
      <c r="M203" s="9">
        <f t="shared" ref="M203" si="684">M201+K202</f>
        <v>0</v>
      </c>
    </row>
    <row r="204" spans="1:13" ht="13.8">
      <c r="A204" s="3"/>
      <c r="B204" s="6"/>
      <c r="C204" s="9"/>
      <c r="D204" s="9"/>
      <c r="E204" s="9">
        <f t="shared" ref="E204:F204" si="685">(C203+C205)/2</f>
        <v>0</v>
      </c>
      <c r="F204" s="9">
        <f t="shared" si="685"/>
        <v>0</v>
      </c>
      <c r="G204" s="9">
        <f t="shared" ref="G204" si="686">B205-B203</f>
        <v>15</v>
      </c>
      <c r="H204" s="9">
        <f t="shared" ref="H204" si="687">E204*G204</f>
        <v>0</v>
      </c>
      <c r="I204" s="9">
        <f t="shared" ref="I204" si="688">G204*F204</f>
        <v>0</v>
      </c>
      <c r="J204" s="9">
        <f t="shared" ref="J204" si="689">IF(H204&lt;I204,0,H204-I204)</f>
        <v>0</v>
      </c>
      <c r="K204" s="9">
        <f t="shared" ref="K204" si="690">IF(I204&lt;H204,0,I204-H204)</f>
        <v>0</v>
      </c>
      <c r="L204" s="9">
        <f t="shared" ref="L204" si="691">L202+J204</f>
        <v>0</v>
      </c>
      <c r="M204" s="9"/>
    </row>
    <row r="205" spans="1:13" ht="13.8">
      <c r="A205" s="3">
        <v>101</v>
      </c>
      <c r="B205" s="8">
        <v>1500</v>
      </c>
      <c r="C205" s="9">
        <v>0</v>
      </c>
      <c r="D205" s="9">
        <v>0</v>
      </c>
      <c r="E205" s="9"/>
      <c r="F205" s="9"/>
      <c r="G205" s="9"/>
      <c r="H205" s="9"/>
      <c r="I205" s="9"/>
      <c r="J205" s="9"/>
      <c r="K205" s="9"/>
      <c r="L205" s="9"/>
      <c r="M205" s="9">
        <f t="shared" ref="M205" si="692">M203+K204</f>
        <v>0</v>
      </c>
    </row>
    <row r="206" spans="1:13" ht="13.8">
      <c r="A206" s="3"/>
      <c r="B206" s="6"/>
      <c r="C206" s="9"/>
      <c r="D206" s="9"/>
      <c r="E206" s="9">
        <f t="shared" ref="E206:F206" si="693">(C205+C207)/2</f>
        <v>0</v>
      </c>
      <c r="F206" s="9">
        <f t="shared" si="693"/>
        <v>0</v>
      </c>
      <c r="G206" s="9">
        <f t="shared" ref="G206" si="694">B207-B205</f>
        <v>15</v>
      </c>
      <c r="H206" s="9">
        <f t="shared" ref="H206" si="695">E206*G206</f>
        <v>0</v>
      </c>
      <c r="I206" s="9">
        <f t="shared" ref="I206" si="696">G206*F206</f>
        <v>0</v>
      </c>
      <c r="J206" s="9">
        <f t="shared" ref="J206" si="697">IF(H206&lt;I206,0,H206-I206)</f>
        <v>0</v>
      </c>
      <c r="K206" s="9">
        <f t="shared" ref="K206" si="698">IF(I206&lt;H206,0,I206-H206)</f>
        <v>0</v>
      </c>
      <c r="L206" s="9">
        <f t="shared" ref="L206" si="699">L204+J206</f>
        <v>0</v>
      </c>
      <c r="M206" s="9"/>
    </row>
    <row r="207" spans="1:13" ht="13.8">
      <c r="A207" s="3">
        <v>102</v>
      </c>
      <c r="B207" s="8">
        <v>1515</v>
      </c>
      <c r="C207" s="9">
        <v>0</v>
      </c>
      <c r="D207" s="9">
        <v>0</v>
      </c>
      <c r="E207" s="9"/>
      <c r="F207" s="9"/>
      <c r="G207" s="9"/>
      <c r="H207" s="9"/>
      <c r="I207" s="9"/>
      <c r="J207" s="9"/>
      <c r="K207" s="9"/>
      <c r="L207" s="9"/>
      <c r="M207" s="9">
        <f t="shared" ref="M207" si="700">M205+K206</f>
        <v>0</v>
      </c>
    </row>
    <row r="208" spans="1:13" ht="13.8">
      <c r="A208" s="3"/>
      <c r="B208" s="8"/>
      <c r="C208" s="9"/>
      <c r="D208" s="9"/>
      <c r="E208" s="9">
        <f t="shared" ref="E208:F208" si="701">(C207+C209)/2</f>
        <v>0</v>
      </c>
      <c r="F208" s="9">
        <f t="shared" si="701"/>
        <v>0</v>
      </c>
      <c r="G208" s="9">
        <f t="shared" ref="G208" si="702">B209-B207</f>
        <v>15</v>
      </c>
      <c r="H208" s="9">
        <f t="shared" ref="H208" si="703">E208*G208</f>
        <v>0</v>
      </c>
      <c r="I208" s="9">
        <f t="shared" ref="I208" si="704">G208*F208</f>
        <v>0</v>
      </c>
      <c r="J208" s="9">
        <f t="shared" ref="J208" si="705">IF(H208&lt;I208,0,H208-I208)</f>
        <v>0</v>
      </c>
      <c r="K208" s="9">
        <f t="shared" ref="K208" si="706">IF(I208&lt;H208,0,I208-H208)</f>
        <v>0</v>
      </c>
      <c r="L208" s="9">
        <f t="shared" ref="L208" si="707">L206+J208</f>
        <v>0</v>
      </c>
      <c r="M208" s="9"/>
    </row>
    <row r="209" spans="1:13" ht="13.8">
      <c r="A209" s="3">
        <v>103</v>
      </c>
      <c r="B209" s="8">
        <v>1530</v>
      </c>
      <c r="C209" s="9">
        <v>0</v>
      </c>
      <c r="D209" s="9">
        <v>0</v>
      </c>
      <c r="E209" s="9"/>
      <c r="F209" s="9"/>
      <c r="G209" s="9"/>
      <c r="H209" s="9"/>
      <c r="I209" s="9"/>
      <c r="J209" s="9"/>
      <c r="K209" s="9"/>
      <c r="L209" s="9"/>
      <c r="M209" s="9">
        <f t="shared" ref="M209" si="708">M207+K208</f>
        <v>0</v>
      </c>
    </row>
    <row r="210" spans="1:13" ht="13.8">
      <c r="A210" s="3"/>
      <c r="B210" s="6"/>
      <c r="C210" s="9"/>
      <c r="D210" s="9"/>
      <c r="E210" s="9">
        <f t="shared" ref="E210:F210" si="709">(C209+C211)/2</f>
        <v>0</v>
      </c>
      <c r="F210" s="9">
        <f t="shared" si="709"/>
        <v>0</v>
      </c>
      <c r="G210" s="9">
        <f t="shared" ref="G210" si="710">B211-B209</f>
        <v>15</v>
      </c>
      <c r="H210" s="9">
        <f t="shared" ref="H210" si="711">E210*G210</f>
        <v>0</v>
      </c>
      <c r="I210" s="9">
        <f t="shared" ref="I210" si="712">G210*F210</f>
        <v>0</v>
      </c>
      <c r="J210" s="9">
        <f t="shared" ref="J210" si="713">IF(H210&lt;I210,0,H210-I210)</f>
        <v>0</v>
      </c>
      <c r="K210" s="9">
        <f t="shared" ref="K210" si="714">IF(I210&lt;H210,0,I210-H210)</f>
        <v>0</v>
      </c>
      <c r="L210" s="9">
        <f t="shared" ref="L210" si="715">L208+J210</f>
        <v>0</v>
      </c>
      <c r="M210" s="9"/>
    </row>
    <row r="211" spans="1:13" ht="13.8">
      <c r="A211" s="3">
        <v>104</v>
      </c>
      <c r="B211" s="8">
        <v>1545</v>
      </c>
      <c r="C211" s="9">
        <v>0</v>
      </c>
      <c r="D211" s="9">
        <v>0</v>
      </c>
      <c r="E211" s="9"/>
      <c r="F211" s="9"/>
      <c r="G211" s="9"/>
      <c r="H211" s="9"/>
      <c r="I211" s="9"/>
      <c r="J211" s="9"/>
      <c r="K211" s="9"/>
      <c r="L211" s="9"/>
      <c r="M211" s="9">
        <f t="shared" ref="M211" si="716">M209+K210</f>
        <v>0</v>
      </c>
    </row>
    <row r="212" spans="1:13" ht="13.8">
      <c r="A212" s="3"/>
      <c r="B212" s="6"/>
      <c r="C212" s="9"/>
      <c r="D212" s="9"/>
      <c r="E212" s="9">
        <f t="shared" ref="E212:F212" si="717">(C211+C213)/2</f>
        <v>0</v>
      </c>
      <c r="F212" s="9">
        <f t="shared" si="717"/>
        <v>0</v>
      </c>
      <c r="G212" s="9">
        <f t="shared" ref="G212" si="718">B213-B211</f>
        <v>15</v>
      </c>
      <c r="H212" s="9">
        <f t="shared" ref="H212" si="719">E212*G212</f>
        <v>0</v>
      </c>
      <c r="I212" s="9">
        <f t="shared" ref="I212" si="720">G212*F212</f>
        <v>0</v>
      </c>
      <c r="J212" s="9">
        <f t="shared" ref="J212" si="721">IF(H212&lt;I212,0,H212-I212)</f>
        <v>0</v>
      </c>
      <c r="K212" s="9">
        <f t="shared" ref="K212" si="722">IF(I212&lt;H212,0,I212-H212)</f>
        <v>0</v>
      </c>
      <c r="L212" s="9">
        <f t="shared" ref="L212" si="723">L210+J212</f>
        <v>0</v>
      </c>
      <c r="M212" s="9"/>
    </row>
    <row r="213" spans="1:13" ht="13.8">
      <c r="A213" s="3">
        <v>105</v>
      </c>
      <c r="B213" s="8">
        <v>1560</v>
      </c>
      <c r="C213" s="9">
        <v>0</v>
      </c>
      <c r="D213" s="9">
        <v>0</v>
      </c>
      <c r="E213" s="9"/>
      <c r="F213" s="9"/>
      <c r="G213" s="9"/>
      <c r="H213" s="9"/>
      <c r="I213" s="9"/>
      <c r="J213" s="9"/>
      <c r="K213" s="9"/>
      <c r="L213" s="9"/>
      <c r="M213" s="9">
        <f t="shared" ref="M213" si="724">M211+K212</f>
        <v>0</v>
      </c>
    </row>
    <row r="214" spans="1:13" ht="13.8">
      <c r="A214" s="3"/>
      <c r="B214" s="8"/>
      <c r="C214" s="9"/>
      <c r="D214" s="9"/>
      <c r="E214" s="9">
        <f t="shared" ref="E214:F214" si="725">(C213+C215)/2</f>
        <v>0</v>
      </c>
      <c r="F214" s="9">
        <f t="shared" si="725"/>
        <v>0</v>
      </c>
      <c r="G214" s="9">
        <f t="shared" ref="G214" si="726">B215-B213</f>
        <v>15</v>
      </c>
      <c r="H214" s="9">
        <f t="shared" ref="H214" si="727">E214*G214</f>
        <v>0</v>
      </c>
      <c r="I214" s="9">
        <f t="shared" ref="I214" si="728">G214*F214</f>
        <v>0</v>
      </c>
      <c r="J214" s="9">
        <f t="shared" ref="J214" si="729">IF(H214&lt;I214,0,H214-I214)</f>
        <v>0</v>
      </c>
      <c r="K214" s="9">
        <f t="shared" ref="K214" si="730">IF(I214&lt;H214,0,I214-H214)</f>
        <v>0</v>
      </c>
      <c r="L214" s="9">
        <f t="shared" ref="L214" si="731">L212+J214</f>
        <v>0</v>
      </c>
      <c r="M214" s="9"/>
    </row>
    <row r="215" spans="1:13" ht="13.8">
      <c r="A215" s="3">
        <v>106</v>
      </c>
      <c r="B215" s="8">
        <v>1575</v>
      </c>
      <c r="C215" s="9">
        <v>0</v>
      </c>
      <c r="D215" s="9">
        <v>0</v>
      </c>
      <c r="E215" s="9"/>
      <c r="F215" s="9"/>
      <c r="G215" s="9"/>
      <c r="H215" s="9"/>
      <c r="I215" s="9"/>
      <c r="J215" s="9"/>
      <c r="K215" s="9"/>
      <c r="L215" s="9"/>
      <c r="M215" s="9">
        <f t="shared" ref="M215" si="732">M213+K214</f>
        <v>0</v>
      </c>
    </row>
    <row r="216" spans="1:13" ht="13.8">
      <c r="A216" s="3"/>
      <c r="B216" s="6"/>
      <c r="C216" s="9"/>
      <c r="D216" s="9"/>
      <c r="E216" s="9">
        <f t="shared" ref="E216:F216" si="733">(C215+C217)/2</f>
        <v>0</v>
      </c>
      <c r="F216" s="9">
        <f t="shared" si="733"/>
        <v>0</v>
      </c>
      <c r="G216" s="9">
        <f t="shared" ref="G216" si="734">B217-B215</f>
        <v>15</v>
      </c>
      <c r="H216" s="9">
        <f t="shared" ref="H216" si="735">E216*G216</f>
        <v>0</v>
      </c>
      <c r="I216" s="9">
        <f t="shared" ref="I216" si="736">G216*F216</f>
        <v>0</v>
      </c>
      <c r="J216" s="9">
        <f t="shared" ref="J216" si="737">IF(H216&lt;I216,0,H216-I216)</f>
        <v>0</v>
      </c>
      <c r="K216" s="9">
        <f t="shared" ref="K216" si="738">IF(I216&lt;H216,0,I216-H216)</f>
        <v>0</v>
      </c>
      <c r="L216" s="9">
        <f t="shared" ref="L216" si="739">L214+J216</f>
        <v>0</v>
      </c>
      <c r="M216" s="9"/>
    </row>
    <row r="217" spans="1:13" ht="13.8">
      <c r="A217" s="3">
        <v>107</v>
      </c>
      <c r="B217" s="8">
        <v>1590</v>
      </c>
      <c r="C217" s="9">
        <v>0</v>
      </c>
      <c r="D217" s="9">
        <v>0</v>
      </c>
      <c r="E217" s="9"/>
      <c r="F217" s="9"/>
      <c r="G217" s="9"/>
      <c r="H217" s="9"/>
      <c r="I217" s="9"/>
      <c r="J217" s="9"/>
      <c r="K217" s="9"/>
      <c r="L217" s="9"/>
      <c r="M217" s="9">
        <f t="shared" ref="M217" si="740">M215+K216</f>
        <v>0</v>
      </c>
    </row>
    <row r="218" spans="1:13" ht="13.8">
      <c r="A218" s="3"/>
      <c r="B218" s="6"/>
      <c r="C218" s="9"/>
      <c r="D218" s="9"/>
      <c r="E218" s="9">
        <f t="shared" ref="E218:F218" si="741">(C217+C219)/2</f>
        <v>0</v>
      </c>
      <c r="F218" s="9">
        <f t="shared" si="741"/>
        <v>0</v>
      </c>
      <c r="G218" s="9">
        <f t="shared" ref="G218" si="742">B219-B217</f>
        <v>15</v>
      </c>
      <c r="H218" s="9">
        <f t="shared" ref="H218" si="743">E218*G218</f>
        <v>0</v>
      </c>
      <c r="I218" s="9">
        <f t="shared" ref="I218" si="744">G218*F218</f>
        <v>0</v>
      </c>
      <c r="J218" s="9">
        <f t="shared" ref="J218" si="745">IF(H218&lt;I218,0,H218-I218)</f>
        <v>0</v>
      </c>
      <c r="K218" s="9">
        <f t="shared" ref="K218" si="746">IF(I218&lt;H218,0,I218-H218)</f>
        <v>0</v>
      </c>
      <c r="L218" s="9">
        <f t="shared" ref="L218" si="747">L216+J218</f>
        <v>0</v>
      </c>
      <c r="M218" s="9"/>
    </row>
    <row r="219" spans="1:13" ht="13.8">
      <c r="A219" s="3">
        <v>108</v>
      </c>
      <c r="B219" s="8">
        <v>1605</v>
      </c>
      <c r="C219" s="9">
        <v>0</v>
      </c>
      <c r="D219" s="9">
        <v>0</v>
      </c>
      <c r="E219" s="9"/>
      <c r="F219" s="9"/>
      <c r="G219" s="9"/>
      <c r="H219" s="9"/>
      <c r="I219" s="9"/>
      <c r="J219" s="9"/>
      <c r="K219" s="9"/>
      <c r="L219" s="9"/>
      <c r="M219" s="9">
        <f t="shared" ref="M219" si="748">M217+K218</f>
        <v>0</v>
      </c>
    </row>
    <row r="220" spans="1:13" ht="13.8">
      <c r="A220" s="3"/>
      <c r="B220" s="8"/>
      <c r="C220" s="9"/>
      <c r="D220" s="9"/>
      <c r="E220" s="9">
        <f t="shared" ref="E220:F220" si="749">(C219+C221)/2</f>
        <v>0</v>
      </c>
      <c r="F220" s="9">
        <f t="shared" si="749"/>
        <v>0</v>
      </c>
      <c r="G220" s="9">
        <f t="shared" ref="G220" si="750">B221-B219</f>
        <v>15</v>
      </c>
      <c r="H220" s="9">
        <f t="shared" ref="H220" si="751">E220*G220</f>
        <v>0</v>
      </c>
      <c r="I220" s="9">
        <f t="shared" ref="I220" si="752">G220*F220</f>
        <v>0</v>
      </c>
      <c r="J220" s="9">
        <f t="shared" ref="J220" si="753">IF(H220&lt;I220,0,H220-I220)</f>
        <v>0</v>
      </c>
      <c r="K220" s="9">
        <f t="shared" ref="K220" si="754">IF(I220&lt;H220,0,I220-H220)</f>
        <v>0</v>
      </c>
      <c r="L220" s="9">
        <f t="shared" ref="L220" si="755">L218+J220</f>
        <v>0</v>
      </c>
      <c r="M220" s="9"/>
    </row>
    <row r="221" spans="1:13" ht="13.8">
      <c r="A221" s="3">
        <v>109</v>
      </c>
      <c r="B221" s="8">
        <v>1620</v>
      </c>
      <c r="C221" s="9">
        <v>0</v>
      </c>
      <c r="D221" s="9">
        <v>0</v>
      </c>
      <c r="E221" s="9"/>
      <c r="F221" s="9"/>
      <c r="G221" s="9"/>
      <c r="H221" s="9"/>
      <c r="I221" s="9"/>
      <c r="J221" s="9"/>
      <c r="K221" s="9"/>
      <c r="L221" s="9"/>
      <c r="M221" s="9">
        <f t="shared" ref="M221" si="756">M219+K220</f>
        <v>0</v>
      </c>
    </row>
    <row r="222" spans="1:13" ht="13.8">
      <c r="A222" s="3"/>
      <c r="B222" s="6"/>
      <c r="C222" s="9"/>
      <c r="D222" s="9"/>
      <c r="E222" s="9">
        <f t="shared" ref="E222:F222" si="757">(C221+C223)/2</f>
        <v>0</v>
      </c>
      <c r="F222" s="9">
        <f t="shared" si="757"/>
        <v>0</v>
      </c>
      <c r="G222" s="9">
        <f t="shared" ref="G222" si="758">B223-B221</f>
        <v>15</v>
      </c>
      <c r="H222" s="9">
        <f t="shared" ref="H222" si="759">E222*G222</f>
        <v>0</v>
      </c>
      <c r="I222" s="9">
        <f t="shared" ref="I222" si="760">G222*F222</f>
        <v>0</v>
      </c>
      <c r="J222" s="9">
        <f t="shared" ref="J222" si="761">IF(H222&lt;I222,0,H222-I222)</f>
        <v>0</v>
      </c>
      <c r="K222" s="9">
        <f t="shared" ref="K222" si="762">IF(I222&lt;H222,0,I222-H222)</f>
        <v>0</v>
      </c>
      <c r="L222" s="9">
        <f t="shared" ref="L222" si="763">L220+J222</f>
        <v>0</v>
      </c>
      <c r="M222" s="9"/>
    </row>
    <row r="223" spans="1:13" ht="13.8">
      <c r="A223" s="3">
        <v>110</v>
      </c>
      <c r="B223" s="8">
        <v>1635</v>
      </c>
      <c r="C223" s="9">
        <v>0</v>
      </c>
      <c r="D223" s="9">
        <v>0</v>
      </c>
      <c r="E223" s="9"/>
      <c r="F223" s="9"/>
      <c r="G223" s="9"/>
      <c r="H223" s="9"/>
      <c r="I223" s="9"/>
      <c r="J223" s="9"/>
      <c r="K223" s="9"/>
      <c r="L223" s="9"/>
      <c r="M223" s="9">
        <f t="shared" ref="M223" si="764">M221+K222</f>
        <v>0</v>
      </c>
    </row>
    <row r="224" spans="1:13" ht="13.8">
      <c r="A224" s="3"/>
      <c r="B224" s="6"/>
      <c r="C224" s="9"/>
      <c r="D224" s="9"/>
      <c r="E224" s="9">
        <f t="shared" ref="E224:F224" si="765">(C223+C225)/2</f>
        <v>0</v>
      </c>
      <c r="F224" s="9">
        <f t="shared" si="765"/>
        <v>0</v>
      </c>
      <c r="G224" s="9">
        <f t="shared" ref="G224" si="766">B225-B223</f>
        <v>15</v>
      </c>
      <c r="H224" s="9">
        <f t="shared" ref="H224" si="767">E224*G224</f>
        <v>0</v>
      </c>
      <c r="I224" s="9">
        <f t="shared" ref="I224" si="768">G224*F224</f>
        <v>0</v>
      </c>
      <c r="J224" s="9">
        <f t="shared" ref="J224" si="769">IF(H224&lt;I224,0,H224-I224)</f>
        <v>0</v>
      </c>
      <c r="K224" s="9">
        <f t="shared" ref="K224" si="770">IF(I224&lt;H224,0,I224-H224)</f>
        <v>0</v>
      </c>
      <c r="L224" s="9">
        <f t="shared" ref="L224" si="771">L222+J224</f>
        <v>0</v>
      </c>
      <c r="M224" s="9"/>
    </row>
    <row r="225" spans="1:13" ht="13.8">
      <c r="A225" s="3">
        <v>111</v>
      </c>
      <c r="B225" s="8">
        <v>1650</v>
      </c>
      <c r="C225" s="9">
        <v>0</v>
      </c>
      <c r="D225" s="9">
        <v>0</v>
      </c>
      <c r="E225" s="9"/>
      <c r="F225" s="9"/>
      <c r="G225" s="9"/>
      <c r="H225" s="9"/>
      <c r="I225" s="9"/>
      <c r="J225" s="9"/>
      <c r="K225" s="9"/>
      <c r="L225" s="9"/>
      <c r="M225" s="9">
        <f t="shared" ref="M225" si="772">M223+K224</f>
        <v>0</v>
      </c>
    </row>
    <row r="226" spans="1:13" ht="13.8">
      <c r="A226" s="3"/>
      <c r="B226" s="8"/>
      <c r="C226" s="9"/>
      <c r="D226" s="9"/>
      <c r="E226" s="9">
        <f t="shared" ref="E226:F226" si="773">(C225+C227)/2</f>
        <v>0</v>
      </c>
      <c r="F226" s="9">
        <f t="shared" si="773"/>
        <v>0</v>
      </c>
      <c r="G226" s="9">
        <f t="shared" ref="G226" si="774">B227-B225</f>
        <v>22.069999999999936</v>
      </c>
      <c r="H226" s="9">
        <f t="shared" ref="H226" si="775">E226*G226</f>
        <v>0</v>
      </c>
      <c r="I226" s="9">
        <f t="shared" ref="I226" si="776">G226*F226</f>
        <v>0</v>
      </c>
      <c r="J226" s="9">
        <f t="shared" ref="J226" si="777">IF(H226&lt;I226,0,H226-I226)</f>
        <v>0</v>
      </c>
      <c r="K226" s="9">
        <f t="shared" ref="K226" si="778">IF(I226&lt;H226,0,I226-H226)</f>
        <v>0</v>
      </c>
      <c r="L226" s="9">
        <f t="shared" ref="L226" si="779">L224+J226</f>
        <v>0</v>
      </c>
      <c r="M226" s="9"/>
    </row>
    <row r="227" spans="1:13" ht="13.8">
      <c r="A227" s="3">
        <v>112</v>
      </c>
      <c r="B227" s="8">
        <v>1672.07</v>
      </c>
      <c r="C227" s="9">
        <v>0</v>
      </c>
      <c r="D227" s="9">
        <v>0</v>
      </c>
      <c r="E227" s="9"/>
      <c r="F227" s="9"/>
      <c r="G227" s="9"/>
      <c r="H227" s="9"/>
      <c r="I227" s="9"/>
      <c r="J227" s="9"/>
      <c r="K227" s="9"/>
      <c r="L227" s="9"/>
      <c r="M227" s="9">
        <f t="shared" ref="M227" si="780">M225+K226</f>
        <v>0</v>
      </c>
    </row>
    <row r="228" spans="1:13" ht="13.8">
      <c r="A228" s="3"/>
      <c r="B228" s="6"/>
      <c r="C228" s="9"/>
      <c r="D228" s="9"/>
      <c r="E228" s="9">
        <f t="shared" ref="E228:F228" si="781">(C227+C229)/2</f>
        <v>0</v>
      </c>
      <c r="F228" s="9">
        <f t="shared" si="781"/>
        <v>0</v>
      </c>
      <c r="G228" s="9">
        <f t="shared" ref="G228" si="782">B229-B227</f>
        <v>29.730000000000018</v>
      </c>
      <c r="H228" s="9">
        <f t="shared" ref="H228" si="783">E228*G228</f>
        <v>0</v>
      </c>
      <c r="I228" s="9">
        <f t="shared" ref="I228" si="784">G228*F228</f>
        <v>0</v>
      </c>
      <c r="J228" s="9">
        <f t="shared" ref="J228" si="785">IF(H228&lt;I228,0,H228-I228)</f>
        <v>0</v>
      </c>
      <c r="K228" s="9">
        <f t="shared" ref="K228" si="786">IF(I228&lt;H228,0,I228-H228)</f>
        <v>0</v>
      </c>
      <c r="L228" s="9">
        <f t="shared" ref="L228" si="787">L226+J228</f>
        <v>0</v>
      </c>
      <c r="M228" s="9"/>
    </row>
    <row r="229" spans="1:13" ht="13.8">
      <c r="A229" s="3">
        <v>115</v>
      </c>
      <c r="B229" s="8">
        <v>1701.8</v>
      </c>
      <c r="C229" s="9">
        <v>0</v>
      </c>
      <c r="D229" s="9">
        <v>0</v>
      </c>
      <c r="E229" s="9"/>
      <c r="F229" s="9"/>
      <c r="G229" s="9"/>
      <c r="H229" s="9"/>
      <c r="I229" s="9"/>
      <c r="J229" s="9"/>
      <c r="K229" s="9"/>
      <c r="L229" s="9"/>
      <c r="M229" s="9">
        <f t="shared" ref="M229" si="788">M227+K228</f>
        <v>0</v>
      </c>
    </row>
    <row r="230" spans="1:13" ht="13.8">
      <c r="A230" s="3"/>
      <c r="B230" s="6"/>
      <c r="C230" s="9"/>
      <c r="D230" s="9"/>
      <c r="E230" s="9">
        <f t="shared" ref="E230:F230" si="789">(C229+C231)/2</f>
        <v>0</v>
      </c>
      <c r="F230" s="9">
        <f t="shared" si="789"/>
        <v>0</v>
      </c>
      <c r="G230" s="9">
        <f t="shared" ref="G230" si="790">B231-B229</f>
        <v>23.200000000000045</v>
      </c>
      <c r="H230" s="9">
        <f t="shared" ref="H230" si="791">E230*G230</f>
        <v>0</v>
      </c>
      <c r="I230" s="9">
        <f t="shared" ref="I230" si="792">G230*F230</f>
        <v>0</v>
      </c>
      <c r="J230" s="9">
        <f t="shared" ref="J230" si="793">IF(H230&lt;I230,0,H230-I230)</f>
        <v>0</v>
      </c>
      <c r="K230" s="9">
        <f t="shared" ref="K230" si="794">IF(I230&lt;H230,0,I230-H230)</f>
        <v>0</v>
      </c>
      <c r="L230" s="9">
        <f t="shared" ref="L230" si="795">L228+J230</f>
        <v>0</v>
      </c>
      <c r="M230" s="9"/>
    </row>
    <row r="231" spans="1:13" ht="13.8">
      <c r="A231" s="3">
        <v>116</v>
      </c>
      <c r="B231" s="8">
        <v>1725</v>
      </c>
      <c r="C231" s="9">
        <v>0</v>
      </c>
      <c r="D231" s="9">
        <v>0</v>
      </c>
      <c r="E231" s="9"/>
      <c r="F231" s="9"/>
      <c r="G231" s="9"/>
      <c r="H231" s="9"/>
      <c r="I231" s="9"/>
      <c r="J231" s="9"/>
      <c r="K231" s="9"/>
      <c r="L231" s="9"/>
      <c r="M231" s="9">
        <f t="shared" ref="M231" si="796">M229+K230</f>
        <v>0</v>
      </c>
    </row>
    <row r="232" spans="1:13" ht="13.8">
      <c r="A232" s="3"/>
      <c r="B232" s="8"/>
      <c r="C232" s="9"/>
      <c r="D232" s="9"/>
      <c r="E232" s="9">
        <f t="shared" ref="E232:F232" si="797">(C231+C233)/2</f>
        <v>0</v>
      </c>
      <c r="F232" s="9">
        <f t="shared" si="797"/>
        <v>0</v>
      </c>
      <c r="G232" s="9">
        <f t="shared" ref="G232" si="798">B233-B231</f>
        <v>15</v>
      </c>
      <c r="H232" s="9">
        <f t="shared" ref="H232" si="799">E232*G232</f>
        <v>0</v>
      </c>
      <c r="I232" s="9">
        <f t="shared" ref="I232" si="800">G232*F232</f>
        <v>0</v>
      </c>
      <c r="J232" s="9">
        <f t="shared" ref="J232" si="801">IF(H232&lt;I232,0,H232-I232)</f>
        <v>0</v>
      </c>
      <c r="K232" s="9">
        <f t="shared" ref="K232" si="802">IF(I232&lt;H232,0,I232-H232)</f>
        <v>0</v>
      </c>
      <c r="L232" s="9">
        <f t="shared" ref="L232" si="803">L230+J232</f>
        <v>0</v>
      </c>
      <c r="M232" s="9"/>
    </row>
    <row r="233" spans="1:13" ht="13.8">
      <c r="A233" s="3">
        <v>117</v>
      </c>
      <c r="B233" s="8">
        <v>1740</v>
      </c>
      <c r="C233" s="9">
        <v>0</v>
      </c>
      <c r="D233" s="9">
        <v>0</v>
      </c>
      <c r="E233" s="9"/>
      <c r="F233" s="9"/>
      <c r="G233" s="9"/>
      <c r="H233" s="9"/>
      <c r="I233" s="9"/>
      <c r="J233" s="9"/>
      <c r="K233" s="9"/>
      <c r="L233" s="9"/>
      <c r="M233" s="9">
        <f t="shared" ref="M233" si="804">M231+K232</f>
        <v>0</v>
      </c>
    </row>
    <row r="234" spans="1:13" ht="13.8">
      <c r="A234" s="3"/>
      <c r="B234" s="6"/>
      <c r="C234" s="9"/>
      <c r="D234" s="9"/>
      <c r="E234" s="9">
        <f t="shared" ref="E234:F234" si="805">(C233+C235)/2</f>
        <v>0</v>
      </c>
      <c r="F234" s="9">
        <f t="shared" si="805"/>
        <v>0</v>
      </c>
      <c r="G234" s="9">
        <f t="shared" ref="G234" si="806">B235-B233</f>
        <v>15</v>
      </c>
      <c r="H234" s="9">
        <f t="shared" ref="H234" si="807">E234*G234</f>
        <v>0</v>
      </c>
      <c r="I234" s="9">
        <f t="shared" ref="I234" si="808">G234*F234</f>
        <v>0</v>
      </c>
      <c r="J234" s="9">
        <f t="shared" ref="J234" si="809">IF(H234&lt;I234,0,H234-I234)</f>
        <v>0</v>
      </c>
      <c r="K234" s="9">
        <f t="shared" ref="K234" si="810">IF(I234&lt;H234,0,I234-H234)</f>
        <v>0</v>
      </c>
      <c r="L234" s="9">
        <f t="shared" ref="L234" si="811">L232+J234</f>
        <v>0</v>
      </c>
      <c r="M234" s="9"/>
    </row>
    <row r="235" spans="1:13" ht="13.8">
      <c r="A235" s="3">
        <v>118</v>
      </c>
      <c r="B235" s="8">
        <v>1755</v>
      </c>
      <c r="C235" s="9">
        <v>0</v>
      </c>
      <c r="D235" s="9">
        <v>0</v>
      </c>
      <c r="E235" s="9"/>
      <c r="F235" s="9"/>
      <c r="G235" s="9"/>
      <c r="H235" s="9"/>
      <c r="I235" s="9"/>
      <c r="J235" s="9"/>
      <c r="K235" s="9"/>
      <c r="L235" s="9"/>
      <c r="M235" s="9">
        <f t="shared" ref="M235" si="812">M233+K234</f>
        <v>0</v>
      </c>
    </row>
    <row r="236" spans="1:13" ht="13.8">
      <c r="A236" s="3"/>
      <c r="B236" s="6"/>
      <c r="C236" s="9"/>
      <c r="D236" s="9"/>
      <c r="E236" s="9">
        <f t="shared" ref="E236:F236" si="813">(C235+C237)/2</f>
        <v>0</v>
      </c>
      <c r="F236" s="9">
        <f t="shared" si="813"/>
        <v>0</v>
      </c>
      <c r="G236" s="9">
        <f t="shared" ref="G236" si="814">B237-B235</f>
        <v>15</v>
      </c>
      <c r="H236" s="9">
        <f t="shared" ref="H236" si="815">E236*G236</f>
        <v>0</v>
      </c>
      <c r="I236" s="9">
        <f t="shared" ref="I236" si="816">G236*F236</f>
        <v>0</v>
      </c>
      <c r="J236" s="9">
        <f t="shared" ref="J236" si="817">IF(H236&lt;I236,0,H236-I236)</f>
        <v>0</v>
      </c>
      <c r="K236" s="9">
        <f t="shared" ref="K236" si="818">IF(I236&lt;H236,0,I236-H236)</f>
        <v>0</v>
      </c>
      <c r="L236" s="9">
        <f t="shared" ref="L236" si="819">L234+J236</f>
        <v>0</v>
      </c>
      <c r="M236" s="9"/>
    </row>
    <row r="237" spans="1:13" ht="13.8">
      <c r="A237" s="3">
        <v>119</v>
      </c>
      <c r="B237" s="8">
        <v>1770</v>
      </c>
      <c r="C237" s="9">
        <v>0</v>
      </c>
      <c r="D237" s="9">
        <v>0</v>
      </c>
      <c r="E237" s="9"/>
      <c r="F237" s="9"/>
      <c r="G237" s="9"/>
      <c r="H237" s="9"/>
      <c r="I237" s="9"/>
      <c r="J237" s="9"/>
      <c r="K237" s="9"/>
      <c r="L237" s="9"/>
      <c r="M237" s="9">
        <f t="shared" ref="M237" si="820">M235+K236</f>
        <v>0</v>
      </c>
    </row>
    <row r="238" spans="1:13" ht="13.8">
      <c r="A238" s="3"/>
      <c r="B238" s="8"/>
      <c r="C238" s="9"/>
      <c r="D238" s="9"/>
      <c r="E238" s="9">
        <f t="shared" ref="E238:F238" si="821">(C237+C239)/2</f>
        <v>0</v>
      </c>
      <c r="F238" s="9">
        <f t="shared" si="821"/>
        <v>0</v>
      </c>
      <c r="G238" s="9">
        <f t="shared" ref="G238" si="822">B239-B237</f>
        <v>15</v>
      </c>
      <c r="H238" s="9">
        <f t="shared" ref="H238" si="823">E238*G238</f>
        <v>0</v>
      </c>
      <c r="I238" s="9">
        <f t="shared" ref="I238" si="824">G238*F238</f>
        <v>0</v>
      </c>
      <c r="J238" s="9">
        <f t="shared" ref="J238" si="825">IF(H238&lt;I238,0,H238-I238)</f>
        <v>0</v>
      </c>
      <c r="K238" s="9">
        <f t="shared" ref="K238" si="826">IF(I238&lt;H238,0,I238-H238)</f>
        <v>0</v>
      </c>
      <c r="L238" s="9">
        <f t="shared" ref="L238" si="827">L236+J238</f>
        <v>0</v>
      </c>
      <c r="M238" s="9"/>
    </row>
    <row r="239" spans="1:13" ht="13.8">
      <c r="A239" s="3">
        <v>120</v>
      </c>
      <c r="B239" s="8">
        <v>1785</v>
      </c>
      <c r="C239" s="9">
        <v>0</v>
      </c>
      <c r="D239" s="9">
        <v>0</v>
      </c>
      <c r="E239" s="9"/>
      <c r="F239" s="9"/>
      <c r="G239" s="9"/>
      <c r="H239" s="9"/>
      <c r="I239" s="9"/>
      <c r="J239" s="9"/>
      <c r="K239" s="9"/>
      <c r="L239" s="9"/>
      <c r="M239" s="9">
        <f t="shared" ref="M239" si="828">M237+K238</f>
        <v>0</v>
      </c>
    </row>
    <row r="240" spans="1:13" ht="13.8">
      <c r="A240" s="3"/>
      <c r="B240" s="6"/>
      <c r="C240" s="9"/>
      <c r="D240" s="9"/>
      <c r="E240" s="9">
        <f t="shared" ref="E240:F240" si="829">(C239+C241)/2</f>
        <v>0</v>
      </c>
      <c r="F240" s="9">
        <f t="shared" si="829"/>
        <v>0</v>
      </c>
      <c r="G240" s="9">
        <f t="shared" ref="G240" si="830">B241-B239</f>
        <v>15</v>
      </c>
      <c r="H240" s="9">
        <f t="shared" ref="H240" si="831">E240*G240</f>
        <v>0</v>
      </c>
      <c r="I240" s="9">
        <f t="shared" ref="I240" si="832">G240*F240</f>
        <v>0</v>
      </c>
      <c r="J240" s="9">
        <f t="shared" ref="J240" si="833">IF(H240&lt;I240,0,H240-I240)</f>
        <v>0</v>
      </c>
      <c r="K240" s="9">
        <f t="shared" ref="K240" si="834">IF(I240&lt;H240,0,I240-H240)</f>
        <v>0</v>
      </c>
      <c r="L240" s="9">
        <f t="shared" ref="L240" si="835">L238+J240</f>
        <v>0</v>
      </c>
      <c r="M240" s="9"/>
    </row>
    <row r="241" spans="1:13" ht="13.8">
      <c r="A241" s="3">
        <v>121</v>
      </c>
      <c r="B241" s="8">
        <v>1800</v>
      </c>
      <c r="C241" s="9">
        <v>0</v>
      </c>
      <c r="D241" s="9">
        <v>0</v>
      </c>
      <c r="E241" s="9"/>
      <c r="F241" s="9"/>
      <c r="G241" s="9"/>
      <c r="H241" s="9"/>
      <c r="I241" s="9"/>
      <c r="J241" s="9"/>
      <c r="K241" s="9"/>
      <c r="L241" s="9"/>
      <c r="M241" s="9">
        <f t="shared" ref="M241" si="836">M239+K240</f>
        <v>0</v>
      </c>
    </row>
    <row r="242" spans="1:13" ht="13.8">
      <c r="A242" s="3"/>
      <c r="B242" s="6"/>
      <c r="C242" s="9"/>
      <c r="D242" s="9"/>
      <c r="E242" s="9">
        <f t="shared" ref="E242:F242" si="837">(C241+C243)/2</f>
        <v>0</v>
      </c>
      <c r="F242" s="9">
        <f t="shared" si="837"/>
        <v>0</v>
      </c>
      <c r="G242" s="9">
        <f t="shared" ref="G242" si="838">B243-B241</f>
        <v>15</v>
      </c>
      <c r="H242" s="9">
        <f t="shared" ref="H242" si="839">E242*G242</f>
        <v>0</v>
      </c>
      <c r="I242" s="9">
        <f t="shared" ref="I242" si="840">G242*F242</f>
        <v>0</v>
      </c>
      <c r="J242" s="9">
        <f t="shared" ref="J242" si="841">IF(H242&lt;I242,0,H242-I242)</f>
        <v>0</v>
      </c>
      <c r="K242" s="9">
        <f t="shared" ref="K242" si="842">IF(I242&lt;H242,0,I242-H242)</f>
        <v>0</v>
      </c>
      <c r="L242" s="9">
        <f t="shared" ref="L242" si="843">L240+J242</f>
        <v>0</v>
      </c>
      <c r="M242" s="9"/>
    </row>
    <row r="243" spans="1:13" ht="13.8">
      <c r="A243" s="3">
        <v>122</v>
      </c>
      <c r="B243" s="8">
        <v>1815</v>
      </c>
      <c r="C243" s="9">
        <v>0</v>
      </c>
      <c r="D243" s="9">
        <v>0</v>
      </c>
      <c r="E243" s="9"/>
      <c r="F243" s="9"/>
      <c r="G243" s="9"/>
      <c r="H243" s="9"/>
      <c r="I243" s="9"/>
      <c r="J243" s="9"/>
      <c r="K243" s="9"/>
      <c r="L243" s="9"/>
      <c r="M243" s="9">
        <f t="shared" ref="M243" si="844">M241+K242</f>
        <v>0</v>
      </c>
    </row>
    <row r="244" spans="1:13" ht="13.8">
      <c r="A244" s="3"/>
      <c r="B244" s="8"/>
      <c r="C244" s="9"/>
      <c r="D244" s="9"/>
      <c r="E244" s="9">
        <f t="shared" ref="E244:F244" si="845">(C243+C245)/2</f>
        <v>0</v>
      </c>
      <c r="F244" s="9">
        <f t="shared" si="845"/>
        <v>0</v>
      </c>
      <c r="G244" s="9">
        <f t="shared" ref="G244" si="846">B245-B243</f>
        <v>15</v>
      </c>
      <c r="H244" s="9">
        <f t="shared" ref="H244" si="847">E244*G244</f>
        <v>0</v>
      </c>
      <c r="I244" s="9">
        <f t="shared" ref="I244" si="848">G244*F244</f>
        <v>0</v>
      </c>
      <c r="J244" s="9">
        <f t="shared" ref="J244" si="849">IF(H244&lt;I244,0,H244-I244)</f>
        <v>0</v>
      </c>
      <c r="K244" s="9">
        <f t="shared" ref="K244" si="850">IF(I244&lt;H244,0,I244-H244)</f>
        <v>0</v>
      </c>
      <c r="L244" s="9">
        <f t="shared" ref="L244" si="851">L242+J244</f>
        <v>0</v>
      </c>
      <c r="M244" s="9"/>
    </row>
    <row r="245" spans="1:13" ht="13.8">
      <c r="A245" s="3">
        <v>123</v>
      </c>
      <c r="B245" s="8">
        <v>1830</v>
      </c>
      <c r="C245" s="9">
        <v>0</v>
      </c>
      <c r="D245" s="9">
        <v>0</v>
      </c>
      <c r="E245" s="9"/>
      <c r="F245" s="9"/>
      <c r="G245" s="9"/>
      <c r="H245" s="9"/>
      <c r="I245" s="9"/>
      <c r="J245" s="9"/>
      <c r="K245" s="9"/>
      <c r="L245" s="9"/>
      <c r="M245" s="9">
        <f t="shared" ref="M245" si="852">M243+K244</f>
        <v>0</v>
      </c>
    </row>
    <row r="246" spans="1:13" ht="13.8">
      <c r="A246" s="3"/>
      <c r="B246" s="6"/>
      <c r="C246" s="9"/>
      <c r="D246" s="9"/>
      <c r="E246" s="9">
        <f t="shared" ref="E246:F246" si="853">(C245+C247)/2</f>
        <v>0</v>
      </c>
      <c r="F246" s="9">
        <f t="shared" si="853"/>
        <v>0</v>
      </c>
      <c r="G246" s="9">
        <f t="shared" ref="G246" si="854">B247-B245</f>
        <v>15</v>
      </c>
      <c r="H246" s="9">
        <f t="shared" ref="H246" si="855">E246*G246</f>
        <v>0</v>
      </c>
      <c r="I246" s="9">
        <f t="shared" ref="I246" si="856">G246*F246</f>
        <v>0</v>
      </c>
      <c r="J246" s="9">
        <f t="shared" ref="J246" si="857">IF(H246&lt;I246,0,H246-I246)</f>
        <v>0</v>
      </c>
      <c r="K246" s="9">
        <f t="shared" ref="K246" si="858">IF(I246&lt;H246,0,I246-H246)</f>
        <v>0</v>
      </c>
      <c r="L246" s="9">
        <f t="shared" ref="L246" si="859">L244+J246</f>
        <v>0</v>
      </c>
      <c r="M246" s="9"/>
    </row>
    <row r="247" spans="1:13" ht="13.8">
      <c r="A247" s="3">
        <v>124</v>
      </c>
      <c r="B247" s="8">
        <v>1845</v>
      </c>
      <c r="C247" s="9">
        <v>0</v>
      </c>
      <c r="D247" s="9">
        <v>0</v>
      </c>
      <c r="E247" s="9"/>
      <c r="F247" s="9"/>
      <c r="G247" s="9"/>
      <c r="H247" s="9"/>
      <c r="I247" s="9"/>
      <c r="J247" s="9"/>
      <c r="K247" s="9"/>
      <c r="L247" s="9"/>
      <c r="M247" s="9">
        <f t="shared" ref="M247" si="860">M245+K246</f>
        <v>0</v>
      </c>
    </row>
    <row r="248" spans="1:13" ht="13.8">
      <c r="A248" s="3"/>
      <c r="B248" s="6"/>
      <c r="C248" s="9"/>
      <c r="D248" s="9"/>
      <c r="E248" s="9">
        <f t="shared" ref="E248:F248" si="861">(C247+C249)/2</f>
        <v>0</v>
      </c>
      <c r="F248" s="9">
        <f t="shared" si="861"/>
        <v>0</v>
      </c>
      <c r="G248" s="9">
        <f t="shared" ref="G248" si="862">B249-B247</f>
        <v>15</v>
      </c>
      <c r="H248" s="9">
        <f t="shared" ref="H248" si="863">E248*G248</f>
        <v>0</v>
      </c>
      <c r="I248" s="9">
        <f t="shared" ref="I248" si="864">G248*F248</f>
        <v>0</v>
      </c>
      <c r="J248" s="9">
        <f t="shared" ref="J248" si="865">IF(H248&lt;I248,0,H248-I248)</f>
        <v>0</v>
      </c>
      <c r="K248" s="9">
        <f t="shared" ref="K248" si="866">IF(I248&lt;H248,0,I248-H248)</f>
        <v>0</v>
      </c>
      <c r="L248" s="9">
        <f t="shared" ref="L248" si="867">L246+J248</f>
        <v>0</v>
      </c>
      <c r="M248" s="9"/>
    </row>
    <row r="249" spans="1:13" ht="13.8">
      <c r="A249" s="3">
        <v>125</v>
      </c>
      <c r="B249" s="8">
        <v>1860</v>
      </c>
      <c r="C249" s="9">
        <v>0</v>
      </c>
      <c r="D249" s="9">
        <v>0</v>
      </c>
      <c r="E249" s="9"/>
      <c r="F249" s="9"/>
      <c r="G249" s="9"/>
      <c r="H249" s="9"/>
      <c r="I249" s="9"/>
      <c r="J249" s="9"/>
      <c r="K249" s="9"/>
      <c r="L249" s="9"/>
      <c r="M249" s="9">
        <f t="shared" ref="M249" si="868">M247+K248</f>
        <v>0</v>
      </c>
    </row>
    <row r="250" spans="1:13" ht="13.8">
      <c r="A250" s="3"/>
      <c r="B250" s="8"/>
      <c r="C250" s="9"/>
      <c r="D250" s="9"/>
      <c r="E250" s="9">
        <f t="shared" ref="E250:F250" si="869">(C249+C251)/2</f>
        <v>0</v>
      </c>
      <c r="F250" s="9">
        <f t="shared" si="869"/>
        <v>0</v>
      </c>
      <c r="G250" s="9">
        <f t="shared" ref="G250" si="870">B251-B249</f>
        <v>15</v>
      </c>
      <c r="H250" s="9">
        <f t="shared" ref="H250" si="871">E250*G250</f>
        <v>0</v>
      </c>
      <c r="I250" s="9">
        <f t="shared" ref="I250" si="872">G250*F250</f>
        <v>0</v>
      </c>
      <c r="J250" s="9">
        <f t="shared" ref="J250" si="873">IF(H250&lt;I250,0,H250-I250)</f>
        <v>0</v>
      </c>
      <c r="K250" s="9">
        <f t="shared" ref="K250" si="874">IF(I250&lt;H250,0,I250-H250)</f>
        <v>0</v>
      </c>
      <c r="L250" s="9">
        <f t="shared" ref="L250" si="875">L248+J250</f>
        <v>0</v>
      </c>
      <c r="M250" s="9"/>
    </row>
    <row r="251" spans="1:13" ht="13.8">
      <c r="A251" s="3">
        <v>126</v>
      </c>
      <c r="B251" s="8">
        <v>1875</v>
      </c>
      <c r="C251" s="9">
        <v>0</v>
      </c>
      <c r="D251" s="9">
        <v>0</v>
      </c>
      <c r="E251" s="9"/>
      <c r="F251" s="9"/>
      <c r="G251" s="9"/>
      <c r="H251" s="9"/>
      <c r="I251" s="9"/>
      <c r="J251" s="9"/>
      <c r="K251" s="9"/>
      <c r="L251" s="9"/>
      <c r="M251" s="9">
        <f t="shared" ref="M251" si="876">M249+K250</f>
        <v>0</v>
      </c>
    </row>
    <row r="252" spans="1:13" ht="13.8">
      <c r="A252" s="3"/>
      <c r="B252" s="6"/>
      <c r="C252" s="9"/>
      <c r="D252" s="9"/>
      <c r="E252" s="9">
        <f t="shared" ref="E252:F252" si="877">(C251+C253)/2</f>
        <v>0</v>
      </c>
      <c r="F252" s="9">
        <f t="shared" si="877"/>
        <v>0</v>
      </c>
      <c r="G252" s="9">
        <f t="shared" ref="G252" si="878">B253-B251</f>
        <v>15</v>
      </c>
      <c r="H252" s="9">
        <f t="shared" ref="H252" si="879">E252*G252</f>
        <v>0</v>
      </c>
      <c r="I252" s="9">
        <f t="shared" ref="I252" si="880">G252*F252</f>
        <v>0</v>
      </c>
      <c r="J252" s="9">
        <f t="shared" ref="J252" si="881">IF(H252&lt;I252,0,H252-I252)</f>
        <v>0</v>
      </c>
      <c r="K252" s="9">
        <f t="shared" ref="K252" si="882">IF(I252&lt;H252,0,I252-H252)</f>
        <v>0</v>
      </c>
      <c r="L252" s="9">
        <f t="shared" ref="L252" si="883">L250+J252</f>
        <v>0</v>
      </c>
      <c r="M252" s="9"/>
    </row>
    <row r="253" spans="1:13" ht="13.8">
      <c r="A253" s="3">
        <v>127</v>
      </c>
      <c r="B253" s="8">
        <v>1890</v>
      </c>
      <c r="C253" s="9">
        <v>0</v>
      </c>
      <c r="D253" s="9">
        <v>0</v>
      </c>
      <c r="E253" s="9"/>
      <c r="F253" s="9"/>
      <c r="G253" s="9"/>
      <c r="H253" s="9"/>
      <c r="I253" s="9"/>
      <c r="J253" s="9"/>
      <c r="K253" s="9"/>
      <c r="L253" s="9"/>
      <c r="M253" s="9">
        <f t="shared" ref="M253" si="884">M251+K252</f>
        <v>0</v>
      </c>
    </row>
    <row r="254" spans="1:13" ht="13.8">
      <c r="A254" s="3"/>
      <c r="B254" s="6"/>
      <c r="C254" s="9"/>
      <c r="D254" s="9"/>
      <c r="E254" s="9">
        <f t="shared" ref="E254:F254" si="885">(C253+C255)/2</f>
        <v>0</v>
      </c>
      <c r="F254" s="9">
        <f t="shared" si="885"/>
        <v>0</v>
      </c>
      <c r="G254" s="9">
        <f t="shared" ref="G254" si="886">B255-B253</f>
        <v>15</v>
      </c>
      <c r="H254" s="9">
        <f t="shared" ref="H254" si="887">E254*G254</f>
        <v>0</v>
      </c>
      <c r="I254" s="9">
        <f t="shared" ref="I254" si="888">G254*F254</f>
        <v>0</v>
      </c>
      <c r="J254" s="9">
        <f t="shared" ref="J254" si="889">IF(H254&lt;I254,0,H254-I254)</f>
        <v>0</v>
      </c>
      <c r="K254" s="9">
        <f t="shared" ref="K254" si="890">IF(I254&lt;H254,0,I254-H254)</f>
        <v>0</v>
      </c>
      <c r="L254" s="9">
        <f t="shared" ref="L254" si="891">L252+J254</f>
        <v>0</v>
      </c>
      <c r="M254" s="9"/>
    </row>
    <row r="255" spans="1:13" ht="13.8">
      <c r="A255" s="3">
        <v>128</v>
      </c>
      <c r="B255" s="8">
        <v>1905</v>
      </c>
      <c r="C255" s="9">
        <v>0</v>
      </c>
      <c r="D255" s="9">
        <v>0</v>
      </c>
      <c r="E255" s="9"/>
      <c r="F255" s="9"/>
      <c r="G255" s="9"/>
      <c r="H255" s="9"/>
      <c r="I255" s="9"/>
      <c r="J255" s="9"/>
      <c r="K255" s="9"/>
      <c r="L255" s="9"/>
      <c r="M255" s="9">
        <f t="shared" ref="M255" si="892">M253+K254</f>
        <v>0</v>
      </c>
    </row>
    <row r="256" spans="1:13" ht="13.8">
      <c r="A256" s="3"/>
      <c r="B256" s="8"/>
      <c r="C256" s="9"/>
      <c r="D256" s="9"/>
      <c r="E256" s="9">
        <f t="shared" ref="E256:F256" si="893">(C255+C257)/2</f>
        <v>0</v>
      </c>
      <c r="F256" s="9">
        <f t="shared" si="893"/>
        <v>0</v>
      </c>
      <c r="G256" s="9">
        <f t="shared" ref="G256" si="894">B257-B255</f>
        <v>15</v>
      </c>
      <c r="H256" s="9">
        <f t="shared" ref="H256" si="895">E256*G256</f>
        <v>0</v>
      </c>
      <c r="I256" s="9">
        <f t="shared" ref="I256" si="896">G256*F256</f>
        <v>0</v>
      </c>
      <c r="J256" s="9">
        <f t="shared" ref="J256" si="897">IF(H256&lt;I256,0,H256-I256)</f>
        <v>0</v>
      </c>
      <c r="K256" s="9">
        <f t="shared" ref="K256" si="898">IF(I256&lt;H256,0,I256-H256)</f>
        <v>0</v>
      </c>
      <c r="L256" s="9">
        <f t="shared" ref="L256" si="899">L254+J256</f>
        <v>0</v>
      </c>
      <c r="M256" s="9"/>
    </row>
    <row r="257" spans="1:13" ht="13.8">
      <c r="A257" s="3">
        <v>129</v>
      </c>
      <c r="B257" s="8">
        <v>1920</v>
      </c>
      <c r="C257" s="9">
        <v>0</v>
      </c>
      <c r="D257" s="9">
        <v>0</v>
      </c>
      <c r="E257" s="9"/>
      <c r="F257" s="9"/>
      <c r="G257" s="9"/>
      <c r="H257" s="9"/>
      <c r="I257" s="9"/>
      <c r="J257" s="9"/>
      <c r="K257" s="9"/>
      <c r="L257" s="9"/>
      <c r="M257" s="9">
        <f t="shared" ref="M257" si="900">M255+K256</f>
        <v>0</v>
      </c>
    </row>
    <row r="258" spans="1:13" ht="13.8">
      <c r="A258" s="3"/>
      <c r="B258" s="6"/>
      <c r="C258" s="9"/>
      <c r="D258" s="9"/>
      <c r="E258" s="9">
        <f t="shared" ref="E258:F258" si="901">(C257+C259)/2</f>
        <v>0</v>
      </c>
      <c r="F258" s="9">
        <f t="shared" si="901"/>
        <v>0</v>
      </c>
      <c r="G258" s="9">
        <f t="shared" ref="G258" si="902">B259-B257</f>
        <v>15</v>
      </c>
      <c r="H258" s="9">
        <f t="shared" ref="H258" si="903">E258*G258</f>
        <v>0</v>
      </c>
      <c r="I258" s="9">
        <f t="shared" ref="I258" si="904">G258*F258</f>
        <v>0</v>
      </c>
      <c r="J258" s="9">
        <f t="shared" ref="J258" si="905">IF(H258&lt;I258,0,H258-I258)</f>
        <v>0</v>
      </c>
      <c r="K258" s="9">
        <f t="shared" ref="K258" si="906">IF(I258&lt;H258,0,I258-H258)</f>
        <v>0</v>
      </c>
      <c r="L258" s="9">
        <f t="shared" ref="L258" si="907">L256+J258</f>
        <v>0</v>
      </c>
      <c r="M258" s="9"/>
    </row>
    <row r="259" spans="1:13" ht="13.8">
      <c r="A259" s="3">
        <v>130</v>
      </c>
      <c r="B259" s="8">
        <v>1935</v>
      </c>
      <c r="C259" s="9">
        <v>0</v>
      </c>
      <c r="D259" s="9">
        <v>0</v>
      </c>
      <c r="E259" s="9"/>
      <c r="F259" s="9"/>
      <c r="G259" s="9"/>
      <c r="H259" s="9"/>
      <c r="I259" s="9"/>
      <c r="J259" s="9"/>
      <c r="K259" s="9"/>
      <c r="L259" s="9"/>
      <c r="M259" s="9">
        <f t="shared" ref="M259" si="908">M257+K258</f>
        <v>0</v>
      </c>
    </row>
    <row r="260" spans="1:13" ht="13.8">
      <c r="A260" s="3"/>
      <c r="B260" s="6"/>
      <c r="C260" s="9"/>
      <c r="D260" s="9"/>
      <c r="E260" s="9">
        <f t="shared" ref="E260:F260" si="909">(C259+C261)/2</f>
        <v>0</v>
      </c>
      <c r="F260" s="9">
        <f t="shared" si="909"/>
        <v>0</v>
      </c>
      <c r="G260" s="9">
        <f t="shared" ref="G260" si="910">B261-B259</f>
        <v>15</v>
      </c>
      <c r="H260" s="9">
        <f t="shared" ref="H260" si="911">E260*G260</f>
        <v>0</v>
      </c>
      <c r="I260" s="9">
        <f t="shared" ref="I260" si="912">G260*F260</f>
        <v>0</v>
      </c>
      <c r="J260" s="9">
        <f t="shared" ref="J260" si="913">IF(H260&lt;I260,0,H260-I260)</f>
        <v>0</v>
      </c>
      <c r="K260" s="9">
        <f t="shared" ref="K260" si="914">IF(I260&lt;H260,0,I260-H260)</f>
        <v>0</v>
      </c>
      <c r="L260" s="9">
        <f t="shared" ref="L260" si="915">L258+J260</f>
        <v>0</v>
      </c>
      <c r="M260" s="9"/>
    </row>
    <row r="261" spans="1:13" ht="13.8">
      <c r="A261" s="3">
        <v>131</v>
      </c>
      <c r="B261" s="8">
        <v>1950</v>
      </c>
      <c r="C261" s="9">
        <v>0</v>
      </c>
      <c r="D261" s="9">
        <v>0</v>
      </c>
      <c r="E261" s="9"/>
      <c r="F261" s="9"/>
      <c r="G261" s="9"/>
      <c r="H261" s="9"/>
      <c r="I261" s="9"/>
      <c r="J261" s="9"/>
      <c r="K261" s="9"/>
      <c r="L261" s="9"/>
      <c r="M261" s="9">
        <f t="shared" ref="M261" si="916">M259+K260</f>
        <v>0</v>
      </c>
    </row>
    <row r="262" spans="1:13" ht="13.8">
      <c r="A262" s="3"/>
      <c r="B262" s="8"/>
      <c r="C262" s="9"/>
      <c r="D262" s="9"/>
      <c r="E262" s="9">
        <f t="shared" ref="E262:F262" si="917">(C261+C263)/2</f>
        <v>0</v>
      </c>
      <c r="F262" s="9">
        <f t="shared" si="917"/>
        <v>0</v>
      </c>
      <c r="G262" s="9">
        <f t="shared" ref="G262" si="918">B263-B261</f>
        <v>15</v>
      </c>
      <c r="H262" s="9">
        <f t="shared" ref="H262" si="919">E262*G262</f>
        <v>0</v>
      </c>
      <c r="I262" s="9">
        <f t="shared" ref="I262" si="920">G262*F262</f>
        <v>0</v>
      </c>
      <c r="J262" s="9">
        <f t="shared" ref="J262" si="921">IF(H262&lt;I262,0,H262-I262)</f>
        <v>0</v>
      </c>
      <c r="K262" s="9">
        <f t="shared" ref="K262" si="922">IF(I262&lt;H262,0,I262-H262)</f>
        <v>0</v>
      </c>
      <c r="L262" s="9">
        <f t="shared" ref="L262" si="923">L260+J262</f>
        <v>0</v>
      </c>
      <c r="M262" s="9"/>
    </row>
    <row r="263" spans="1:13" ht="13.8">
      <c r="A263" s="3">
        <v>132</v>
      </c>
      <c r="B263" s="8">
        <v>1965</v>
      </c>
      <c r="C263" s="9">
        <v>0</v>
      </c>
      <c r="D263" s="9">
        <v>0</v>
      </c>
      <c r="E263" s="9"/>
      <c r="F263" s="9"/>
      <c r="G263" s="9"/>
      <c r="H263" s="9"/>
      <c r="I263" s="9"/>
      <c r="J263" s="9"/>
      <c r="K263" s="9"/>
      <c r="L263" s="9"/>
      <c r="M263" s="9">
        <f t="shared" ref="M263" si="924">M261+K262</f>
        <v>0</v>
      </c>
    </row>
    <row r="264" spans="1:13" ht="13.8">
      <c r="A264" s="3"/>
      <c r="B264" s="6"/>
      <c r="C264" s="9"/>
      <c r="D264" s="9"/>
      <c r="E264" s="9">
        <f t="shared" ref="E264:F264" si="925">(C263+C265)/2</f>
        <v>0</v>
      </c>
      <c r="F264" s="9">
        <f t="shared" si="925"/>
        <v>0</v>
      </c>
      <c r="G264" s="9">
        <f t="shared" ref="G264" si="926">B265-B263</f>
        <v>15</v>
      </c>
      <c r="H264" s="9">
        <f t="shared" ref="H264" si="927">E264*G264</f>
        <v>0</v>
      </c>
      <c r="I264" s="9">
        <f t="shared" ref="I264" si="928">G264*F264</f>
        <v>0</v>
      </c>
      <c r="J264" s="9">
        <f t="shared" ref="J264" si="929">IF(H264&lt;I264,0,H264-I264)</f>
        <v>0</v>
      </c>
      <c r="K264" s="9">
        <f t="shared" ref="K264" si="930">IF(I264&lt;H264,0,I264-H264)</f>
        <v>0</v>
      </c>
      <c r="L264" s="9">
        <f t="shared" ref="L264" si="931">L262+J264</f>
        <v>0</v>
      </c>
      <c r="M264" s="9"/>
    </row>
    <row r="265" spans="1:13" ht="13.8">
      <c r="A265" s="3">
        <v>133</v>
      </c>
      <c r="B265" s="8">
        <v>1980</v>
      </c>
      <c r="C265" s="9">
        <v>0</v>
      </c>
      <c r="D265" s="9">
        <v>0</v>
      </c>
      <c r="E265" s="9"/>
      <c r="F265" s="9"/>
      <c r="G265" s="9"/>
      <c r="H265" s="9"/>
      <c r="I265" s="9"/>
      <c r="J265" s="9"/>
      <c r="K265" s="9"/>
      <c r="L265" s="9"/>
      <c r="M265" s="9">
        <f t="shared" ref="M265" si="932">M263+K264</f>
        <v>0</v>
      </c>
    </row>
    <row r="266" spans="1:13" ht="13.8">
      <c r="A266" s="3"/>
      <c r="B266" s="6"/>
      <c r="C266" s="9"/>
      <c r="D266" s="9"/>
      <c r="E266" s="9">
        <f t="shared" ref="E266:F266" si="933">(C265+C267)/2</f>
        <v>0</v>
      </c>
      <c r="F266" s="9">
        <f t="shared" si="933"/>
        <v>0</v>
      </c>
      <c r="G266" s="9">
        <f t="shared" ref="G266" si="934">B267-B265</f>
        <v>15</v>
      </c>
      <c r="H266" s="9">
        <f t="shared" ref="H266" si="935">E266*G266</f>
        <v>0</v>
      </c>
      <c r="I266" s="9">
        <f t="shared" ref="I266" si="936">G266*F266</f>
        <v>0</v>
      </c>
      <c r="J266" s="9">
        <f t="shared" ref="J266" si="937">IF(H266&lt;I266,0,H266-I266)</f>
        <v>0</v>
      </c>
      <c r="K266" s="9">
        <f t="shared" ref="K266" si="938">IF(I266&lt;H266,0,I266-H266)</f>
        <v>0</v>
      </c>
      <c r="L266" s="9">
        <f t="shared" ref="L266" si="939">L264+J266</f>
        <v>0</v>
      </c>
      <c r="M266" s="9"/>
    </row>
    <row r="267" spans="1:13" ht="13.8">
      <c r="A267" s="3">
        <v>134</v>
      </c>
      <c r="B267" s="8">
        <v>1995</v>
      </c>
      <c r="C267" s="9">
        <v>0</v>
      </c>
      <c r="D267" s="9">
        <v>0</v>
      </c>
      <c r="E267" s="9"/>
      <c r="F267" s="9"/>
      <c r="G267" s="9"/>
      <c r="H267" s="9"/>
      <c r="I267" s="9"/>
      <c r="J267" s="9"/>
      <c r="K267" s="9"/>
      <c r="L267" s="9"/>
      <c r="M267" s="9">
        <f t="shared" ref="M267" si="940">M265+K266</f>
        <v>0</v>
      </c>
    </row>
    <row r="268" spans="1:13" ht="13.8">
      <c r="A268" s="3"/>
      <c r="B268" s="8"/>
      <c r="C268" s="9"/>
      <c r="D268" s="9"/>
      <c r="E268" s="9">
        <f t="shared" ref="E268:F268" si="941">(C267+C269)/2</f>
        <v>0</v>
      </c>
      <c r="F268" s="9">
        <f t="shared" si="941"/>
        <v>0</v>
      </c>
      <c r="G268" s="9">
        <f t="shared" ref="G268" si="942">B269-B267</f>
        <v>15</v>
      </c>
      <c r="H268" s="9">
        <f t="shared" ref="H268" si="943">E268*G268</f>
        <v>0</v>
      </c>
      <c r="I268" s="9">
        <f t="shared" ref="I268" si="944">G268*F268</f>
        <v>0</v>
      </c>
      <c r="J268" s="9">
        <f t="shared" ref="J268" si="945">IF(H268&lt;I268,0,H268-I268)</f>
        <v>0</v>
      </c>
      <c r="K268" s="9">
        <f t="shared" ref="K268" si="946">IF(I268&lt;H268,0,I268-H268)</f>
        <v>0</v>
      </c>
      <c r="L268" s="9">
        <f t="shared" ref="L268" si="947">L266+J268</f>
        <v>0</v>
      </c>
      <c r="M268" s="9"/>
    </row>
    <row r="269" spans="1:13" ht="13.8">
      <c r="A269" s="3">
        <v>135</v>
      </c>
      <c r="B269" s="8">
        <v>2010</v>
      </c>
      <c r="C269" s="9">
        <v>0</v>
      </c>
      <c r="D269" s="9">
        <v>0</v>
      </c>
      <c r="E269" s="9"/>
      <c r="F269" s="9"/>
      <c r="G269" s="9"/>
      <c r="H269" s="9"/>
      <c r="I269" s="9"/>
      <c r="J269" s="9"/>
      <c r="K269" s="9"/>
      <c r="L269" s="9"/>
      <c r="M269" s="9">
        <f t="shared" ref="M269" si="948">M267+K268</f>
        <v>0</v>
      </c>
    </row>
    <row r="270" spans="1:13" ht="13.8">
      <c r="A270" s="3"/>
      <c r="B270" s="6"/>
      <c r="C270" s="9"/>
      <c r="D270" s="9"/>
      <c r="E270" s="9">
        <f t="shared" ref="E270:F270" si="949">(C269+C271)/2</f>
        <v>0</v>
      </c>
      <c r="F270" s="9">
        <f t="shared" si="949"/>
        <v>0</v>
      </c>
      <c r="G270" s="9">
        <f t="shared" ref="G270" si="950">B271-B269</f>
        <v>15</v>
      </c>
      <c r="H270" s="9">
        <f t="shared" ref="H270" si="951">E270*G270</f>
        <v>0</v>
      </c>
      <c r="I270" s="9">
        <f t="shared" ref="I270" si="952">G270*F270</f>
        <v>0</v>
      </c>
      <c r="J270" s="9">
        <f t="shared" ref="J270" si="953">IF(H270&lt;I270,0,H270-I270)</f>
        <v>0</v>
      </c>
      <c r="K270" s="9">
        <f t="shared" ref="K270" si="954">IF(I270&lt;H270,0,I270-H270)</f>
        <v>0</v>
      </c>
      <c r="L270" s="9">
        <f t="shared" ref="L270" si="955">L268+J270</f>
        <v>0</v>
      </c>
      <c r="M270" s="9"/>
    </row>
    <row r="271" spans="1:13" ht="13.8">
      <c r="A271" s="3">
        <v>136</v>
      </c>
      <c r="B271" s="8">
        <v>2025</v>
      </c>
      <c r="C271" s="9">
        <v>0</v>
      </c>
      <c r="D271" s="9">
        <v>0</v>
      </c>
      <c r="E271" s="9"/>
      <c r="F271" s="9"/>
      <c r="G271" s="9"/>
      <c r="H271" s="9"/>
      <c r="I271" s="9"/>
      <c r="J271" s="9"/>
      <c r="K271" s="9"/>
      <c r="L271" s="9"/>
      <c r="M271" s="9">
        <f t="shared" ref="M271" si="956">M269+K270</f>
        <v>0</v>
      </c>
    </row>
    <row r="272" spans="1:13" ht="13.8">
      <c r="A272" s="3"/>
      <c r="B272" s="6"/>
      <c r="C272" s="9"/>
      <c r="D272" s="9"/>
      <c r="E272" s="9">
        <f t="shared" ref="E272:F272" si="957">(C271+C273)/2</f>
        <v>0</v>
      </c>
      <c r="F272" s="9">
        <f t="shared" si="957"/>
        <v>0</v>
      </c>
      <c r="G272" s="9">
        <f t="shared" ref="G272" si="958">B273-B271</f>
        <v>15</v>
      </c>
      <c r="H272" s="9">
        <f t="shared" ref="H272" si="959">E272*G272</f>
        <v>0</v>
      </c>
      <c r="I272" s="9">
        <f t="shared" ref="I272" si="960">G272*F272</f>
        <v>0</v>
      </c>
      <c r="J272" s="9">
        <f t="shared" ref="J272" si="961">IF(H272&lt;I272,0,H272-I272)</f>
        <v>0</v>
      </c>
      <c r="K272" s="9">
        <f t="shared" ref="K272" si="962">IF(I272&lt;H272,0,I272-H272)</f>
        <v>0</v>
      </c>
      <c r="L272" s="9">
        <f t="shared" ref="L272" si="963">L270+J272</f>
        <v>0</v>
      </c>
      <c r="M272" s="9"/>
    </row>
    <row r="273" spans="1:13" ht="13.8">
      <c r="A273" s="3">
        <v>137</v>
      </c>
      <c r="B273" s="8">
        <v>2040</v>
      </c>
      <c r="C273" s="9">
        <v>0</v>
      </c>
      <c r="D273" s="9">
        <v>0</v>
      </c>
      <c r="E273" s="9"/>
      <c r="F273" s="9"/>
      <c r="G273" s="9"/>
      <c r="H273" s="9"/>
      <c r="I273" s="9"/>
      <c r="J273" s="9"/>
      <c r="K273" s="9"/>
      <c r="L273" s="9"/>
      <c r="M273" s="9">
        <f t="shared" ref="M273" si="964">M271+K272</f>
        <v>0</v>
      </c>
    </row>
    <row r="274" spans="1:13" ht="13.8">
      <c r="A274" s="3"/>
      <c r="B274" s="8"/>
      <c r="C274" s="9"/>
      <c r="D274" s="9"/>
      <c r="E274" s="9">
        <f t="shared" ref="E274:F274" si="965">(C273+C275)/2</f>
        <v>0</v>
      </c>
      <c r="F274" s="9">
        <f t="shared" si="965"/>
        <v>0</v>
      </c>
      <c r="G274" s="9">
        <f t="shared" ref="G274" si="966">B275-B273</f>
        <v>15</v>
      </c>
      <c r="H274" s="9">
        <f t="shared" ref="H274" si="967">E274*G274</f>
        <v>0</v>
      </c>
      <c r="I274" s="9">
        <f t="shared" ref="I274" si="968">G274*F274</f>
        <v>0</v>
      </c>
      <c r="J274" s="9">
        <f t="shared" ref="J274" si="969">IF(H274&lt;I274,0,H274-I274)</f>
        <v>0</v>
      </c>
      <c r="K274" s="9">
        <f t="shared" ref="K274" si="970">IF(I274&lt;H274,0,I274-H274)</f>
        <v>0</v>
      </c>
      <c r="L274" s="9">
        <f t="shared" ref="L274" si="971">L272+J274</f>
        <v>0</v>
      </c>
      <c r="M274" s="9"/>
    </row>
    <row r="275" spans="1:13" ht="13.8">
      <c r="A275" s="3">
        <v>138</v>
      </c>
      <c r="B275" s="8">
        <v>2055</v>
      </c>
      <c r="C275" s="9">
        <v>0</v>
      </c>
      <c r="D275" s="9">
        <v>0</v>
      </c>
      <c r="E275" s="9"/>
      <c r="F275" s="9"/>
      <c r="G275" s="9"/>
      <c r="H275" s="9"/>
      <c r="I275" s="9"/>
      <c r="J275" s="9"/>
      <c r="K275" s="9"/>
      <c r="L275" s="9"/>
      <c r="M275" s="9">
        <f t="shared" ref="M275" si="972">M273+K274</f>
        <v>0</v>
      </c>
    </row>
    <row r="276" spans="1:13" ht="13.8">
      <c r="A276" s="3"/>
      <c r="B276" s="6"/>
      <c r="C276" s="9"/>
      <c r="D276" s="9"/>
      <c r="E276" s="9">
        <f t="shared" ref="E276:F276" si="973">(C275+C277)/2</f>
        <v>0</v>
      </c>
      <c r="F276" s="9">
        <f t="shared" si="973"/>
        <v>0</v>
      </c>
      <c r="G276" s="9">
        <f t="shared" ref="G276" si="974">B277-B275</f>
        <v>15</v>
      </c>
      <c r="H276" s="9">
        <f t="shared" ref="H276" si="975">E276*G276</f>
        <v>0</v>
      </c>
      <c r="I276" s="9">
        <f t="shared" ref="I276" si="976">G276*F276</f>
        <v>0</v>
      </c>
      <c r="J276" s="9">
        <f t="shared" ref="J276" si="977">IF(H276&lt;I276,0,H276-I276)</f>
        <v>0</v>
      </c>
      <c r="K276" s="9">
        <f t="shared" ref="K276" si="978">IF(I276&lt;H276,0,I276-H276)</f>
        <v>0</v>
      </c>
      <c r="L276" s="9">
        <f t="shared" ref="L276" si="979">L274+J276</f>
        <v>0</v>
      </c>
      <c r="M276" s="9"/>
    </row>
    <row r="277" spans="1:13" ht="13.8">
      <c r="A277" s="3">
        <v>139</v>
      </c>
      <c r="B277" s="8">
        <v>2070</v>
      </c>
      <c r="C277" s="9">
        <v>0</v>
      </c>
      <c r="D277" s="9">
        <v>0</v>
      </c>
      <c r="E277" s="9"/>
      <c r="F277" s="9"/>
      <c r="G277" s="9"/>
      <c r="H277" s="9"/>
      <c r="I277" s="9"/>
      <c r="J277" s="9"/>
      <c r="K277" s="9"/>
      <c r="L277" s="9"/>
      <c r="M277" s="9">
        <f t="shared" ref="M277" si="980">M275+K276</f>
        <v>0</v>
      </c>
    </row>
    <row r="278" spans="1:13" ht="13.8">
      <c r="A278" s="3"/>
      <c r="B278" s="6"/>
      <c r="C278" s="9"/>
      <c r="D278" s="9"/>
      <c r="E278" s="9">
        <f t="shared" ref="E278:F278" si="981">(C277+C279)/2</f>
        <v>0</v>
      </c>
      <c r="F278" s="9">
        <f t="shared" si="981"/>
        <v>0</v>
      </c>
      <c r="G278" s="9">
        <f t="shared" ref="G278" si="982">B279-B277</f>
        <v>15</v>
      </c>
      <c r="H278" s="9">
        <f t="shared" ref="H278" si="983">E278*G278</f>
        <v>0</v>
      </c>
      <c r="I278" s="9">
        <f t="shared" ref="I278" si="984">G278*F278</f>
        <v>0</v>
      </c>
      <c r="J278" s="9">
        <f t="shared" ref="J278" si="985">IF(H278&lt;I278,0,H278-I278)</f>
        <v>0</v>
      </c>
      <c r="K278" s="9">
        <f t="shared" ref="K278" si="986">IF(I278&lt;H278,0,I278-H278)</f>
        <v>0</v>
      </c>
      <c r="L278" s="9">
        <f t="shared" ref="L278" si="987">L276+J278</f>
        <v>0</v>
      </c>
      <c r="M278" s="9"/>
    </row>
    <row r="279" spans="1:13" ht="13.8">
      <c r="A279" s="3">
        <v>140</v>
      </c>
      <c r="B279" s="8">
        <v>2085</v>
      </c>
      <c r="C279" s="9">
        <v>0</v>
      </c>
      <c r="D279" s="9">
        <v>0</v>
      </c>
      <c r="E279" s="9"/>
      <c r="F279" s="9"/>
      <c r="G279" s="9"/>
      <c r="H279" s="9"/>
      <c r="I279" s="9"/>
      <c r="J279" s="9"/>
      <c r="K279" s="9"/>
      <c r="L279" s="9"/>
      <c r="M279" s="9">
        <f t="shared" ref="M279" si="988">M277+K278</f>
        <v>0</v>
      </c>
    </row>
    <row r="280" spans="1:13" ht="13.8">
      <c r="A280" s="3"/>
      <c r="B280" s="8"/>
      <c r="C280" s="9"/>
      <c r="D280" s="9"/>
      <c r="E280" s="9">
        <f t="shared" ref="E280:F280" si="989">(C279+C281)/2</f>
        <v>0</v>
      </c>
      <c r="F280" s="9">
        <f t="shared" si="989"/>
        <v>0</v>
      </c>
      <c r="G280" s="9">
        <f t="shared" ref="G280" si="990">B281-B279</f>
        <v>15</v>
      </c>
      <c r="H280" s="9">
        <f t="shared" ref="H280" si="991">E280*G280</f>
        <v>0</v>
      </c>
      <c r="I280" s="9">
        <f t="shared" ref="I280" si="992">G280*F280</f>
        <v>0</v>
      </c>
      <c r="J280" s="9">
        <f t="shared" ref="J280" si="993">IF(H280&lt;I280,0,H280-I280)</f>
        <v>0</v>
      </c>
      <c r="K280" s="9">
        <f t="shared" ref="K280" si="994">IF(I280&lt;H280,0,I280-H280)</f>
        <v>0</v>
      </c>
      <c r="L280" s="9">
        <f t="shared" ref="L280" si="995">L278+J280</f>
        <v>0</v>
      </c>
      <c r="M280" s="9"/>
    </row>
    <row r="281" spans="1:13" ht="13.8">
      <c r="A281" s="3">
        <v>141</v>
      </c>
      <c r="B281" s="8">
        <v>2100</v>
      </c>
      <c r="C281" s="9">
        <v>0</v>
      </c>
      <c r="D281" s="9">
        <v>0</v>
      </c>
      <c r="E281" s="9"/>
      <c r="F281" s="9"/>
      <c r="G281" s="9"/>
      <c r="H281" s="9"/>
      <c r="I281" s="9"/>
      <c r="J281" s="9"/>
      <c r="K281" s="9"/>
      <c r="L281" s="9"/>
      <c r="M281" s="9">
        <f t="shared" ref="M281" si="996">M279+K280</f>
        <v>0</v>
      </c>
    </row>
    <row r="282" spans="1:13" ht="13.8">
      <c r="A282" s="3"/>
      <c r="B282" s="6"/>
      <c r="C282" s="9"/>
      <c r="D282" s="9"/>
      <c r="E282" s="9">
        <f t="shared" ref="E282:F282" si="997">(C281+C283)/2</f>
        <v>0</v>
      </c>
      <c r="F282" s="9">
        <f t="shared" si="997"/>
        <v>0</v>
      </c>
      <c r="G282" s="9">
        <f t="shared" ref="G282" si="998">B283-B281</f>
        <v>15</v>
      </c>
      <c r="H282" s="9">
        <f t="shared" ref="H282" si="999">E282*G282</f>
        <v>0</v>
      </c>
      <c r="I282" s="9">
        <f t="shared" ref="I282" si="1000">G282*F282</f>
        <v>0</v>
      </c>
      <c r="J282" s="9">
        <f t="shared" ref="J282" si="1001">IF(H282&lt;I282,0,H282-I282)</f>
        <v>0</v>
      </c>
      <c r="K282" s="9">
        <f t="shared" ref="K282" si="1002">IF(I282&lt;H282,0,I282-H282)</f>
        <v>0</v>
      </c>
      <c r="L282" s="9">
        <f t="shared" ref="L282" si="1003">L280+J282</f>
        <v>0</v>
      </c>
      <c r="M282" s="9"/>
    </row>
    <row r="283" spans="1:13" ht="13.8">
      <c r="A283" s="3">
        <v>142</v>
      </c>
      <c r="B283" s="8">
        <v>2115</v>
      </c>
      <c r="C283" s="9">
        <v>0</v>
      </c>
      <c r="D283" s="9">
        <v>0</v>
      </c>
      <c r="E283" s="9"/>
      <c r="F283" s="9"/>
      <c r="G283" s="9"/>
      <c r="H283" s="9"/>
      <c r="I283" s="9"/>
      <c r="J283" s="9"/>
      <c r="K283" s="9"/>
      <c r="L283" s="9"/>
      <c r="M283" s="9">
        <f t="shared" ref="M283" si="1004">M281+K282</f>
        <v>0</v>
      </c>
    </row>
    <row r="284" spans="1:13" ht="13.8">
      <c r="A284" s="3"/>
      <c r="B284" s="6"/>
      <c r="C284" s="9"/>
      <c r="D284" s="9"/>
      <c r="E284" s="9">
        <f t="shared" ref="E284:F284" si="1005">(C283+C285)/2</f>
        <v>0</v>
      </c>
      <c r="F284" s="9">
        <f t="shared" si="1005"/>
        <v>0</v>
      </c>
      <c r="G284" s="9">
        <f t="shared" ref="G284" si="1006">B285-B283</f>
        <v>15</v>
      </c>
      <c r="H284" s="9">
        <f t="shared" ref="H284" si="1007">E284*G284</f>
        <v>0</v>
      </c>
      <c r="I284" s="9">
        <f t="shared" ref="I284" si="1008">G284*F284</f>
        <v>0</v>
      </c>
      <c r="J284" s="9">
        <f t="shared" ref="J284" si="1009">IF(H284&lt;I284,0,H284-I284)</f>
        <v>0</v>
      </c>
      <c r="K284" s="9">
        <f t="shared" ref="K284" si="1010">IF(I284&lt;H284,0,I284-H284)</f>
        <v>0</v>
      </c>
      <c r="L284" s="9">
        <f t="shared" ref="L284" si="1011">L282+J284</f>
        <v>0</v>
      </c>
      <c r="M284" s="9"/>
    </row>
    <row r="285" spans="1:13" ht="13.8">
      <c r="A285" s="3">
        <v>143</v>
      </c>
      <c r="B285" s="8">
        <v>2130</v>
      </c>
      <c r="C285" s="9">
        <v>0</v>
      </c>
      <c r="D285" s="9">
        <v>0</v>
      </c>
      <c r="E285" s="9"/>
      <c r="F285" s="9"/>
      <c r="G285" s="9"/>
      <c r="H285" s="9"/>
      <c r="I285" s="9"/>
      <c r="J285" s="9"/>
      <c r="K285" s="9"/>
      <c r="L285" s="9"/>
      <c r="M285" s="9">
        <f t="shared" ref="M285" si="1012">M283+K284</f>
        <v>0</v>
      </c>
    </row>
    <row r="286" spans="1:13" ht="13.8">
      <c r="A286" s="3"/>
      <c r="B286" s="8"/>
      <c r="C286" s="9"/>
      <c r="D286" s="9"/>
      <c r="E286" s="9">
        <f t="shared" ref="E286:F286" si="1013">(C285+C287)/2</f>
        <v>0</v>
      </c>
      <c r="F286" s="9">
        <f t="shared" si="1013"/>
        <v>0</v>
      </c>
      <c r="G286" s="9">
        <f t="shared" ref="G286" si="1014">B287-B285</f>
        <v>15</v>
      </c>
      <c r="H286" s="9">
        <f t="shared" ref="H286" si="1015">E286*G286</f>
        <v>0</v>
      </c>
      <c r="I286" s="9">
        <f t="shared" ref="I286" si="1016">G286*F286</f>
        <v>0</v>
      </c>
      <c r="J286" s="9">
        <f t="shared" ref="J286" si="1017">IF(H286&lt;I286,0,H286-I286)</f>
        <v>0</v>
      </c>
      <c r="K286" s="9">
        <f t="shared" ref="K286" si="1018">IF(I286&lt;H286,0,I286-H286)</f>
        <v>0</v>
      </c>
      <c r="L286" s="9">
        <f t="shared" ref="L286" si="1019">L284+J286</f>
        <v>0</v>
      </c>
      <c r="M286" s="9"/>
    </row>
    <row r="287" spans="1:13" ht="13.8">
      <c r="A287" s="3">
        <v>144</v>
      </c>
      <c r="B287" s="8">
        <v>2145</v>
      </c>
      <c r="C287" s="9">
        <v>0</v>
      </c>
      <c r="D287" s="9">
        <v>0</v>
      </c>
      <c r="E287" s="9"/>
      <c r="F287" s="9"/>
      <c r="G287" s="9"/>
      <c r="H287" s="9"/>
      <c r="I287" s="9"/>
      <c r="J287" s="9"/>
      <c r="K287" s="9"/>
      <c r="L287" s="9"/>
      <c r="M287" s="9">
        <f t="shared" ref="M287" si="1020">M285+K286</f>
        <v>0</v>
      </c>
    </row>
    <row r="288" spans="1:13" ht="13.8">
      <c r="A288" s="3"/>
      <c r="B288" s="6"/>
      <c r="C288" s="9"/>
      <c r="D288" s="9"/>
      <c r="E288" s="9">
        <f t="shared" ref="E288:F288" si="1021">(C287+C289)/2</f>
        <v>0</v>
      </c>
      <c r="F288" s="9">
        <f t="shared" si="1021"/>
        <v>0</v>
      </c>
      <c r="G288" s="9">
        <f t="shared" ref="G288" si="1022">B289-B287</f>
        <v>15</v>
      </c>
      <c r="H288" s="9">
        <f t="shared" ref="H288" si="1023">E288*G288</f>
        <v>0</v>
      </c>
      <c r="I288" s="9">
        <f t="shared" ref="I288" si="1024">G288*F288</f>
        <v>0</v>
      </c>
      <c r="J288" s="9">
        <f t="shared" ref="J288" si="1025">IF(H288&lt;I288,0,H288-I288)</f>
        <v>0</v>
      </c>
      <c r="K288" s="9">
        <f t="shared" ref="K288" si="1026">IF(I288&lt;H288,0,I288-H288)</f>
        <v>0</v>
      </c>
      <c r="L288" s="9">
        <f t="shared" ref="L288" si="1027">L286+J288</f>
        <v>0</v>
      </c>
      <c r="M288" s="9"/>
    </row>
    <row r="289" spans="1:13" ht="13.8">
      <c r="A289" s="3">
        <v>145</v>
      </c>
      <c r="B289" s="8">
        <v>2160</v>
      </c>
      <c r="C289" s="9">
        <v>0</v>
      </c>
      <c r="D289" s="9">
        <v>0</v>
      </c>
      <c r="E289" s="9"/>
      <c r="F289" s="9"/>
      <c r="G289" s="9"/>
      <c r="H289" s="9"/>
      <c r="I289" s="9"/>
      <c r="J289" s="9"/>
      <c r="K289" s="9"/>
      <c r="L289" s="9"/>
      <c r="M289" s="9">
        <f t="shared" ref="M289" si="1028">M287+K288</f>
        <v>0</v>
      </c>
    </row>
    <row r="290" spans="1:13" ht="13.8">
      <c r="A290" s="3"/>
      <c r="B290" s="6"/>
      <c r="C290" s="9"/>
      <c r="D290" s="9"/>
      <c r="E290" s="9">
        <f t="shared" ref="E290:F290" si="1029">(C289+C291)/2</f>
        <v>0</v>
      </c>
      <c r="F290" s="9">
        <f t="shared" si="1029"/>
        <v>0</v>
      </c>
      <c r="G290" s="9">
        <f t="shared" ref="G290" si="1030">B291-B289</f>
        <v>15</v>
      </c>
      <c r="H290" s="9">
        <f t="shared" ref="H290" si="1031">E290*G290</f>
        <v>0</v>
      </c>
      <c r="I290" s="9">
        <f t="shared" ref="I290" si="1032">G290*F290</f>
        <v>0</v>
      </c>
      <c r="J290" s="9">
        <f t="shared" ref="J290" si="1033">IF(H290&lt;I290,0,H290-I290)</f>
        <v>0</v>
      </c>
      <c r="K290" s="9">
        <f t="shared" ref="K290" si="1034">IF(I290&lt;H290,0,I290-H290)</f>
        <v>0</v>
      </c>
      <c r="L290" s="9">
        <f t="shared" ref="L290" si="1035">L288+J290</f>
        <v>0</v>
      </c>
      <c r="M290" s="9"/>
    </row>
    <row r="291" spans="1:13" ht="13.8">
      <c r="A291" s="3">
        <v>146</v>
      </c>
      <c r="B291" s="8">
        <v>2175</v>
      </c>
      <c r="C291" s="9">
        <v>0</v>
      </c>
      <c r="D291" s="9">
        <v>0</v>
      </c>
      <c r="E291" s="9"/>
      <c r="F291" s="9"/>
      <c r="G291" s="9"/>
      <c r="H291" s="9"/>
      <c r="I291" s="9"/>
      <c r="J291" s="9"/>
      <c r="K291" s="9"/>
      <c r="L291" s="9"/>
      <c r="M291" s="9">
        <f t="shared" ref="M291" si="1036">M289+K290</f>
        <v>0</v>
      </c>
    </row>
    <row r="292" spans="1:13" ht="13.8">
      <c r="A292" s="3"/>
      <c r="B292" s="8"/>
      <c r="C292" s="9"/>
      <c r="D292" s="9"/>
      <c r="E292" s="9">
        <f t="shared" ref="E292:F292" si="1037">(C291+C293)/2</f>
        <v>0</v>
      </c>
      <c r="F292" s="9">
        <f t="shared" si="1037"/>
        <v>0</v>
      </c>
      <c r="G292" s="9">
        <f t="shared" ref="G292" si="1038">B293-B291</f>
        <v>15</v>
      </c>
      <c r="H292" s="9">
        <f t="shared" ref="H292" si="1039">E292*G292</f>
        <v>0</v>
      </c>
      <c r="I292" s="9">
        <f t="shared" ref="I292" si="1040">G292*F292</f>
        <v>0</v>
      </c>
      <c r="J292" s="9">
        <f t="shared" ref="J292" si="1041">IF(H292&lt;I292,0,H292-I292)</f>
        <v>0</v>
      </c>
      <c r="K292" s="9">
        <f t="shared" ref="K292" si="1042">IF(I292&lt;H292,0,I292-H292)</f>
        <v>0</v>
      </c>
      <c r="L292" s="9">
        <f t="shared" ref="L292" si="1043">L290+J292</f>
        <v>0</v>
      </c>
      <c r="M292" s="9"/>
    </row>
    <row r="293" spans="1:13" ht="13.8">
      <c r="A293" s="3">
        <v>147</v>
      </c>
      <c r="B293" s="8">
        <v>2190</v>
      </c>
      <c r="C293" s="9">
        <v>0</v>
      </c>
      <c r="D293" s="9">
        <v>0</v>
      </c>
      <c r="E293" s="9"/>
      <c r="F293" s="9"/>
      <c r="G293" s="9"/>
      <c r="H293" s="9"/>
      <c r="I293" s="9"/>
      <c r="J293" s="9"/>
      <c r="K293" s="9"/>
      <c r="L293" s="9"/>
      <c r="M293" s="9">
        <f t="shared" ref="M293" si="1044">M291+K292</f>
        <v>0</v>
      </c>
    </row>
    <row r="294" spans="1:13" ht="13.8">
      <c r="A294" s="3"/>
      <c r="B294" s="6"/>
      <c r="C294" s="9"/>
      <c r="D294" s="9"/>
      <c r="E294" s="9">
        <f t="shared" ref="E294:F294" si="1045">(C293+C295)/2</f>
        <v>0</v>
      </c>
      <c r="F294" s="9">
        <f t="shared" si="1045"/>
        <v>0</v>
      </c>
      <c r="G294" s="9">
        <f t="shared" ref="G294" si="1046">B295-B293</f>
        <v>15</v>
      </c>
      <c r="H294" s="9">
        <f t="shared" ref="H294" si="1047">E294*G294</f>
        <v>0</v>
      </c>
      <c r="I294" s="9">
        <f t="shared" ref="I294" si="1048">G294*F294</f>
        <v>0</v>
      </c>
      <c r="J294" s="9">
        <f t="shared" ref="J294" si="1049">IF(H294&lt;I294,0,H294-I294)</f>
        <v>0</v>
      </c>
      <c r="K294" s="9">
        <f t="shared" ref="K294" si="1050">IF(I294&lt;H294,0,I294-H294)</f>
        <v>0</v>
      </c>
      <c r="L294" s="9">
        <f t="shared" ref="L294" si="1051">L292+J294</f>
        <v>0</v>
      </c>
      <c r="M294" s="9"/>
    </row>
    <row r="295" spans="1:13" ht="13.8">
      <c r="A295" s="3">
        <v>148</v>
      </c>
      <c r="B295" s="8">
        <v>2205</v>
      </c>
      <c r="C295" s="9">
        <v>0</v>
      </c>
      <c r="D295" s="9">
        <v>0</v>
      </c>
      <c r="E295" s="9"/>
      <c r="F295" s="9"/>
      <c r="G295" s="9"/>
      <c r="H295" s="9"/>
      <c r="I295" s="9"/>
      <c r="J295" s="9"/>
      <c r="K295" s="9"/>
      <c r="L295" s="9"/>
      <c r="M295" s="9">
        <f t="shared" ref="M295" si="1052">M293+K294</f>
        <v>0</v>
      </c>
    </row>
    <row r="296" spans="1:13" ht="13.8">
      <c r="A296" s="3"/>
      <c r="B296" s="6"/>
      <c r="C296" s="9"/>
      <c r="D296" s="9"/>
      <c r="E296" s="9">
        <f t="shared" ref="E296:F296" si="1053">(C295+C297)/2</f>
        <v>0</v>
      </c>
      <c r="F296" s="9">
        <f t="shared" si="1053"/>
        <v>0</v>
      </c>
      <c r="G296" s="9">
        <f t="shared" ref="G296" si="1054">B297-B295</f>
        <v>15</v>
      </c>
      <c r="H296" s="9">
        <f t="shared" ref="H296" si="1055">E296*G296</f>
        <v>0</v>
      </c>
      <c r="I296" s="9">
        <f t="shared" ref="I296" si="1056">G296*F296</f>
        <v>0</v>
      </c>
      <c r="J296" s="9">
        <f t="shared" ref="J296" si="1057">IF(H296&lt;I296,0,H296-I296)</f>
        <v>0</v>
      </c>
      <c r="K296" s="9">
        <f t="shared" ref="K296" si="1058">IF(I296&lt;H296,0,I296-H296)</f>
        <v>0</v>
      </c>
      <c r="L296" s="9">
        <f t="shared" ref="L296" si="1059">L294+J296</f>
        <v>0</v>
      </c>
      <c r="M296" s="9"/>
    </row>
    <row r="297" spans="1:13" ht="13.8">
      <c r="A297" s="3">
        <v>149</v>
      </c>
      <c r="B297" s="8">
        <v>2220</v>
      </c>
      <c r="C297" s="9">
        <v>0</v>
      </c>
      <c r="D297" s="9">
        <v>0</v>
      </c>
      <c r="E297" s="9"/>
      <c r="F297" s="9"/>
      <c r="G297" s="9"/>
      <c r="H297" s="9"/>
      <c r="I297" s="9"/>
      <c r="J297" s="9"/>
      <c r="K297" s="9"/>
      <c r="L297" s="9"/>
      <c r="M297" s="9">
        <f t="shared" ref="M297" si="1060">M295+K296</f>
        <v>0</v>
      </c>
    </row>
    <row r="298" spans="1:13" ht="13.8">
      <c r="A298" s="3"/>
      <c r="B298" s="8"/>
      <c r="C298" s="9"/>
      <c r="D298" s="9"/>
      <c r="E298" s="9">
        <f t="shared" ref="E298:F298" si="1061">(C297+C299)/2</f>
        <v>0</v>
      </c>
      <c r="F298" s="9">
        <f t="shared" si="1061"/>
        <v>0</v>
      </c>
      <c r="G298" s="9">
        <f t="shared" ref="G298" si="1062">B299-B297</f>
        <v>15</v>
      </c>
      <c r="H298" s="9">
        <f t="shared" ref="H298" si="1063">E298*G298</f>
        <v>0</v>
      </c>
      <c r="I298" s="9">
        <f t="shared" ref="I298" si="1064">G298*F298</f>
        <v>0</v>
      </c>
      <c r="J298" s="9">
        <f t="shared" ref="J298" si="1065">IF(H298&lt;I298,0,H298-I298)</f>
        <v>0</v>
      </c>
      <c r="K298" s="9">
        <f t="shared" ref="K298" si="1066">IF(I298&lt;H298,0,I298-H298)</f>
        <v>0</v>
      </c>
      <c r="L298" s="9">
        <f t="shared" ref="L298" si="1067">L296+J298</f>
        <v>0</v>
      </c>
      <c r="M298" s="9"/>
    </row>
    <row r="299" spans="1:13" ht="13.8">
      <c r="A299" s="3">
        <v>150</v>
      </c>
      <c r="B299" s="8">
        <v>2235</v>
      </c>
      <c r="C299" s="9">
        <v>0</v>
      </c>
      <c r="D299" s="9">
        <v>0</v>
      </c>
      <c r="E299" s="9"/>
      <c r="F299" s="9"/>
      <c r="G299" s="9"/>
      <c r="H299" s="9"/>
      <c r="I299" s="9"/>
      <c r="J299" s="9"/>
      <c r="K299" s="9"/>
      <c r="L299" s="9"/>
      <c r="M299" s="9">
        <f t="shared" ref="M299" si="1068">M297+K298</f>
        <v>0</v>
      </c>
    </row>
    <row r="300" spans="1:13" ht="13.8">
      <c r="A300" s="3"/>
      <c r="B300" s="6"/>
      <c r="C300" s="9"/>
      <c r="D300" s="9"/>
      <c r="E300" s="9">
        <f t="shared" ref="E300:F300" si="1069">(C299+C301)/2</f>
        <v>0</v>
      </c>
      <c r="F300" s="9">
        <f t="shared" si="1069"/>
        <v>0</v>
      </c>
      <c r="G300" s="9">
        <f t="shared" ref="G300" si="1070">B301-B299</f>
        <v>15</v>
      </c>
      <c r="H300" s="9">
        <f t="shared" ref="H300" si="1071">E300*G300</f>
        <v>0</v>
      </c>
      <c r="I300" s="9">
        <f t="shared" ref="I300" si="1072">G300*F300</f>
        <v>0</v>
      </c>
      <c r="J300" s="9">
        <f t="shared" ref="J300" si="1073">IF(H300&lt;I300,0,H300-I300)</f>
        <v>0</v>
      </c>
      <c r="K300" s="9">
        <f t="shared" ref="K300" si="1074">IF(I300&lt;H300,0,I300-H300)</f>
        <v>0</v>
      </c>
      <c r="L300" s="9">
        <f t="shared" ref="L300" si="1075">L298+J300</f>
        <v>0</v>
      </c>
      <c r="M300" s="9"/>
    </row>
    <row r="301" spans="1:13" ht="13.8">
      <c r="A301" s="3">
        <v>151</v>
      </c>
      <c r="B301" s="8">
        <v>2250</v>
      </c>
      <c r="C301" s="9">
        <v>0</v>
      </c>
      <c r="D301" s="9">
        <v>0</v>
      </c>
      <c r="E301" s="9"/>
      <c r="F301" s="9"/>
      <c r="G301" s="9"/>
      <c r="H301" s="9"/>
      <c r="I301" s="9"/>
      <c r="J301" s="9"/>
      <c r="K301" s="9"/>
      <c r="L301" s="9"/>
      <c r="M301" s="9">
        <f t="shared" ref="M301" si="1076">M299+K300</f>
        <v>0</v>
      </c>
    </row>
    <row r="302" spans="1:13" ht="13.8">
      <c r="A302" s="3"/>
      <c r="B302" s="6"/>
      <c r="C302" s="9"/>
      <c r="D302" s="9"/>
      <c r="E302" s="9">
        <f t="shared" ref="E302:F302" si="1077">(C301+C303)/2</f>
        <v>0</v>
      </c>
      <c r="F302" s="9">
        <f t="shared" si="1077"/>
        <v>0</v>
      </c>
      <c r="G302" s="9">
        <f t="shared" ref="G302" si="1078">B303-B301</f>
        <v>15</v>
      </c>
      <c r="H302" s="9">
        <f t="shared" ref="H302" si="1079">E302*G302</f>
        <v>0</v>
      </c>
      <c r="I302" s="9">
        <f t="shared" ref="I302" si="1080">G302*F302</f>
        <v>0</v>
      </c>
      <c r="J302" s="9">
        <f t="shared" ref="J302" si="1081">IF(H302&lt;I302,0,H302-I302)</f>
        <v>0</v>
      </c>
      <c r="K302" s="9">
        <f t="shared" ref="K302" si="1082">IF(I302&lt;H302,0,I302-H302)</f>
        <v>0</v>
      </c>
      <c r="L302" s="9">
        <f t="shared" ref="L302" si="1083">L300+J302</f>
        <v>0</v>
      </c>
      <c r="M302" s="9"/>
    </row>
    <row r="303" spans="1:13" ht="13.8">
      <c r="A303" s="3">
        <v>152</v>
      </c>
      <c r="B303" s="8">
        <v>2265</v>
      </c>
      <c r="C303" s="9">
        <v>0</v>
      </c>
      <c r="D303" s="9">
        <v>0</v>
      </c>
      <c r="E303" s="9"/>
      <c r="F303" s="9"/>
      <c r="G303" s="9"/>
      <c r="H303" s="9"/>
      <c r="I303" s="9"/>
      <c r="J303" s="9"/>
      <c r="K303" s="9"/>
      <c r="L303" s="9"/>
      <c r="M303" s="9">
        <f t="shared" ref="M303" si="1084">M301+K302</f>
        <v>0</v>
      </c>
    </row>
    <row r="304" spans="1:13" ht="13.8">
      <c r="A304" s="3"/>
      <c r="B304" s="8"/>
      <c r="C304" s="9"/>
      <c r="D304" s="9"/>
      <c r="E304" s="9">
        <f t="shared" ref="E304:F304" si="1085">(C303+C305)/2</f>
        <v>0</v>
      </c>
      <c r="F304" s="9">
        <f t="shared" si="1085"/>
        <v>0</v>
      </c>
      <c r="G304" s="9">
        <f t="shared" ref="G304" si="1086">B305-B303</f>
        <v>15</v>
      </c>
      <c r="H304" s="9">
        <f t="shared" ref="H304" si="1087">E304*G304</f>
        <v>0</v>
      </c>
      <c r="I304" s="9">
        <f t="shared" ref="I304" si="1088">G304*F304</f>
        <v>0</v>
      </c>
      <c r="J304" s="9">
        <f t="shared" ref="J304" si="1089">IF(H304&lt;I304,0,H304-I304)</f>
        <v>0</v>
      </c>
      <c r="K304" s="9">
        <f t="shared" ref="K304" si="1090">IF(I304&lt;H304,0,I304-H304)</f>
        <v>0</v>
      </c>
      <c r="L304" s="9">
        <f t="shared" ref="L304" si="1091">L302+J304</f>
        <v>0</v>
      </c>
      <c r="M304" s="9"/>
    </row>
    <row r="305" spans="1:13" ht="13.8">
      <c r="A305" s="3">
        <v>153</v>
      </c>
      <c r="B305" s="8">
        <v>2280</v>
      </c>
      <c r="C305" s="9">
        <v>0</v>
      </c>
      <c r="D305" s="9">
        <v>0</v>
      </c>
      <c r="E305" s="9"/>
      <c r="F305" s="9"/>
      <c r="G305" s="9"/>
      <c r="H305" s="9"/>
      <c r="I305" s="9"/>
      <c r="J305" s="9"/>
      <c r="K305" s="9"/>
      <c r="L305" s="9"/>
      <c r="M305" s="9">
        <f t="shared" ref="M305" si="1092">M303+K304</f>
        <v>0</v>
      </c>
    </row>
    <row r="306" spans="1:13" ht="13.8">
      <c r="A306" s="3"/>
      <c r="B306" s="6"/>
      <c r="C306" s="9"/>
      <c r="D306" s="9"/>
      <c r="E306" s="9">
        <f t="shared" ref="E306:F306" si="1093">(C305+C307)/2</f>
        <v>0</v>
      </c>
      <c r="F306" s="9">
        <f t="shared" si="1093"/>
        <v>0</v>
      </c>
      <c r="G306" s="9">
        <f t="shared" ref="G306" si="1094">B307-B305</f>
        <v>15</v>
      </c>
      <c r="H306" s="9">
        <f t="shared" ref="H306" si="1095">E306*G306</f>
        <v>0</v>
      </c>
      <c r="I306" s="9">
        <f t="shared" ref="I306" si="1096">G306*F306</f>
        <v>0</v>
      </c>
      <c r="J306" s="9">
        <f t="shared" ref="J306" si="1097">IF(H306&lt;I306,0,H306-I306)</f>
        <v>0</v>
      </c>
      <c r="K306" s="9">
        <f t="shared" ref="K306" si="1098">IF(I306&lt;H306,0,I306-H306)</f>
        <v>0</v>
      </c>
      <c r="L306" s="9">
        <f t="shared" ref="L306" si="1099">L304+J306</f>
        <v>0</v>
      </c>
      <c r="M306" s="9"/>
    </row>
    <row r="307" spans="1:13" ht="13.8">
      <c r="A307" s="3">
        <v>154</v>
      </c>
      <c r="B307" s="8">
        <v>2295</v>
      </c>
      <c r="C307" s="9">
        <v>0</v>
      </c>
      <c r="D307" s="9">
        <v>0</v>
      </c>
      <c r="E307" s="9"/>
      <c r="F307" s="9"/>
      <c r="G307" s="9"/>
      <c r="H307" s="9"/>
      <c r="I307" s="9"/>
      <c r="J307" s="9"/>
      <c r="K307" s="9"/>
      <c r="L307" s="9"/>
      <c r="M307" s="9">
        <f t="shared" ref="M307" si="1100">M305+K306</f>
        <v>0</v>
      </c>
    </row>
    <row r="308" spans="1:13" ht="13.8">
      <c r="A308" s="3"/>
      <c r="B308" s="6"/>
      <c r="C308" s="9"/>
      <c r="D308" s="9"/>
      <c r="E308" s="9">
        <f t="shared" ref="E308:F308" si="1101">(C307+C309)/2</f>
        <v>0</v>
      </c>
      <c r="F308" s="9">
        <f t="shared" si="1101"/>
        <v>0</v>
      </c>
      <c r="G308" s="9">
        <f t="shared" ref="G308" si="1102">B309-B307</f>
        <v>15</v>
      </c>
      <c r="H308" s="9">
        <f t="shared" ref="H308" si="1103">E308*G308</f>
        <v>0</v>
      </c>
      <c r="I308" s="9">
        <f t="shared" ref="I308" si="1104">G308*F308</f>
        <v>0</v>
      </c>
      <c r="J308" s="9">
        <f t="shared" ref="J308" si="1105">IF(H308&lt;I308,0,H308-I308)</f>
        <v>0</v>
      </c>
      <c r="K308" s="9">
        <f t="shared" ref="K308" si="1106">IF(I308&lt;H308,0,I308-H308)</f>
        <v>0</v>
      </c>
      <c r="L308" s="9">
        <f t="shared" ref="L308" si="1107">L306+J308</f>
        <v>0</v>
      </c>
      <c r="M308" s="9"/>
    </row>
    <row r="309" spans="1:13" ht="13.8">
      <c r="A309" s="3">
        <v>155</v>
      </c>
      <c r="B309" s="8">
        <v>2310</v>
      </c>
      <c r="C309" s="9">
        <v>0</v>
      </c>
      <c r="D309" s="9">
        <v>0</v>
      </c>
      <c r="E309" s="9"/>
      <c r="F309" s="9"/>
      <c r="G309" s="9"/>
      <c r="H309" s="9"/>
      <c r="I309" s="9"/>
      <c r="J309" s="9"/>
      <c r="K309" s="9"/>
      <c r="L309" s="9"/>
      <c r="M309" s="9">
        <f t="shared" ref="M309" si="1108">M307+K308</f>
        <v>0</v>
      </c>
    </row>
    <row r="310" spans="1:13" ht="13.8">
      <c r="A310" s="3"/>
      <c r="B310" s="8"/>
      <c r="C310" s="9"/>
      <c r="D310" s="9"/>
      <c r="E310" s="9">
        <f t="shared" ref="E310:F310" si="1109">(C309+C311)/2</f>
        <v>0</v>
      </c>
      <c r="F310" s="9">
        <f t="shared" si="1109"/>
        <v>0</v>
      </c>
      <c r="G310" s="9">
        <f t="shared" ref="G310" si="1110">B311-B309</f>
        <v>15</v>
      </c>
      <c r="H310" s="9">
        <f t="shared" ref="H310" si="1111">E310*G310</f>
        <v>0</v>
      </c>
      <c r="I310" s="9">
        <f t="shared" ref="I310" si="1112">G310*F310</f>
        <v>0</v>
      </c>
      <c r="J310" s="9">
        <f t="shared" ref="J310" si="1113">IF(H310&lt;I310,0,H310-I310)</f>
        <v>0</v>
      </c>
      <c r="K310" s="9">
        <f t="shared" ref="K310" si="1114">IF(I310&lt;H310,0,I310-H310)</f>
        <v>0</v>
      </c>
      <c r="L310" s="9">
        <f t="shared" ref="L310" si="1115">L308+J310</f>
        <v>0</v>
      </c>
      <c r="M310" s="9"/>
    </row>
    <row r="311" spans="1:13" ht="13.8">
      <c r="A311" s="3">
        <v>156</v>
      </c>
      <c r="B311" s="8">
        <v>2325</v>
      </c>
      <c r="C311" s="9">
        <v>0</v>
      </c>
      <c r="D311" s="9">
        <v>0</v>
      </c>
      <c r="E311" s="9"/>
      <c r="F311" s="9"/>
      <c r="G311" s="9"/>
      <c r="H311" s="9"/>
      <c r="I311" s="9"/>
      <c r="J311" s="9"/>
      <c r="K311" s="9"/>
      <c r="L311" s="9"/>
      <c r="M311" s="9">
        <f t="shared" ref="M311" si="1116">M309+K310</f>
        <v>0</v>
      </c>
    </row>
    <row r="312" spans="1:13" ht="13.8">
      <c r="A312" s="3"/>
      <c r="B312" s="6"/>
      <c r="C312" s="9"/>
      <c r="D312" s="9"/>
      <c r="E312" s="9">
        <f t="shared" ref="E312:F312" si="1117">(C311+C313)/2</f>
        <v>0</v>
      </c>
      <c r="F312" s="9">
        <f t="shared" si="1117"/>
        <v>0</v>
      </c>
      <c r="G312" s="9">
        <f t="shared" ref="G312" si="1118">B313-B311</f>
        <v>15</v>
      </c>
      <c r="H312" s="9">
        <f t="shared" ref="H312" si="1119">E312*G312</f>
        <v>0</v>
      </c>
      <c r="I312" s="9">
        <f t="shared" ref="I312" si="1120">G312*F312</f>
        <v>0</v>
      </c>
      <c r="J312" s="9">
        <f t="shared" ref="J312" si="1121">IF(H312&lt;I312,0,H312-I312)</f>
        <v>0</v>
      </c>
      <c r="K312" s="9">
        <f t="shared" ref="K312" si="1122">IF(I312&lt;H312,0,I312-H312)</f>
        <v>0</v>
      </c>
      <c r="L312" s="9">
        <f t="shared" ref="L312" si="1123">L310+J312</f>
        <v>0</v>
      </c>
      <c r="M312" s="9"/>
    </row>
    <row r="313" spans="1:13" ht="13.8">
      <c r="A313" s="3">
        <v>157</v>
      </c>
      <c r="B313" s="8">
        <v>2340</v>
      </c>
      <c r="C313" s="9">
        <v>0</v>
      </c>
      <c r="D313" s="9">
        <v>0</v>
      </c>
      <c r="E313" s="9"/>
      <c r="F313" s="9"/>
      <c r="G313" s="9"/>
      <c r="H313" s="9"/>
      <c r="I313" s="9"/>
      <c r="J313" s="9"/>
      <c r="K313" s="9"/>
      <c r="L313" s="9"/>
      <c r="M313" s="9">
        <f t="shared" ref="M313" si="1124">M311+K312</f>
        <v>0</v>
      </c>
    </row>
    <row r="314" spans="1:13" ht="13.8">
      <c r="A314" s="3"/>
      <c r="B314" s="6"/>
      <c r="C314" s="9"/>
      <c r="D314" s="9"/>
      <c r="E314" s="9">
        <f t="shared" ref="E314:F314" si="1125">(C313+C315)/2</f>
        <v>0</v>
      </c>
      <c r="F314" s="9">
        <f t="shared" si="1125"/>
        <v>0</v>
      </c>
      <c r="G314" s="9">
        <f t="shared" ref="G314" si="1126">B315-B313</f>
        <v>15</v>
      </c>
      <c r="H314" s="9">
        <f t="shared" ref="H314" si="1127">E314*G314</f>
        <v>0</v>
      </c>
      <c r="I314" s="9">
        <f t="shared" ref="I314" si="1128">G314*F314</f>
        <v>0</v>
      </c>
      <c r="J314" s="9">
        <f t="shared" ref="J314" si="1129">IF(H314&lt;I314,0,H314-I314)</f>
        <v>0</v>
      </c>
      <c r="K314" s="9">
        <f t="shared" ref="K314" si="1130">IF(I314&lt;H314,0,I314-H314)</f>
        <v>0</v>
      </c>
      <c r="L314" s="9">
        <f t="shared" ref="L314" si="1131">L312+J314</f>
        <v>0</v>
      </c>
      <c r="M314" s="9"/>
    </row>
    <row r="315" spans="1:13" ht="13.8">
      <c r="A315" s="3">
        <v>158</v>
      </c>
      <c r="B315" s="8">
        <v>2355</v>
      </c>
      <c r="C315" s="9">
        <v>0</v>
      </c>
      <c r="D315" s="9">
        <v>0</v>
      </c>
      <c r="E315" s="9"/>
      <c r="F315" s="9"/>
      <c r="G315" s="9"/>
      <c r="H315" s="9"/>
      <c r="I315" s="9"/>
      <c r="J315" s="9"/>
      <c r="K315" s="9"/>
      <c r="L315" s="9"/>
      <c r="M315" s="9">
        <f t="shared" ref="M315" si="1132">M313+K314</f>
        <v>0</v>
      </c>
    </row>
    <row r="316" spans="1:13" ht="13.8">
      <c r="A316" s="3"/>
      <c r="B316" s="8"/>
      <c r="C316" s="9"/>
      <c r="D316" s="9"/>
      <c r="E316" s="9">
        <f t="shared" ref="E316:F316" si="1133">(C315+C317)/2</f>
        <v>0</v>
      </c>
      <c r="F316" s="9">
        <f t="shared" si="1133"/>
        <v>0</v>
      </c>
      <c r="G316" s="9">
        <f t="shared" ref="G316" si="1134">B317-B315</f>
        <v>15</v>
      </c>
      <c r="H316" s="9">
        <f t="shared" ref="H316" si="1135">E316*G316</f>
        <v>0</v>
      </c>
      <c r="I316" s="9">
        <f t="shared" ref="I316" si="1136">G316*F316</f>
        <v>0</v>
      </c>
      <c r="J316" s="9">
        <f t="shared" ref="J316" si="1137">IF(H316&lt;I316,0,H316-I316)</f>
        <v>0</v>
      </c>
      <c r="K316" s="9">
        <f t="shared" ref="K316" si="1138">IF(I316&lt;H316,0,I316-H316)</f>
        <v>0</v>
      </c>
      <c r="L316" s="9">
        <f t="shared" ref="L316" si="1139">L314+J316</f>
        <v>0</v>
      </c>
      <c r="M316" s="9"/>
    </row>
    <row r="317" spans="1:13" ht="13.8">
      <c r="A317" s="3">
        <v>159</v>
      </c>
      <c r="B317" s="8">
        <v>2370</v>
      </c>
      <c r="C317" s="9">
        <v>0</v>
      </c>
      <c r="D317" s="9">
        <v>0</v>
      </c>
      <c r="E317" s="9"/>
      <c r="F317" s="9"/>
      <c r="G317" s="9"/>
      <c r="H317" s="9"/>
      <c r="I317" s="9"/>
      <c r="J317" s="9"/>
      <c r="K317" s="9"/>
      <c r="L317" s="9"/>
      <c r="M317" s="9">
        <f t="shared" ref="M317" si="1140">M315+K316</f>
        <v>0</v>
      </c>
    </row>
    <row r="318" spans="1:13" ht="13.8">
      <c r="A318" s="3"/>
      <c r="B318" s="6"/>
      <c r="C318" s="9"/>
      <c r="D318" s="9"/>
      <c r="E318" s="9">
        <f t="shared" ref="E318:F318" si="1141">(C317+C319)/2</f>
        <v>0</v>
      </c>
      <c r="F318" s="9">
        <f t="shared" si="1141"/>
        <v>0</v>
      </c>
      <c r="G318" s="9">
        <f t="shared" ref="G318" si="1142">B319-B317</f>
        <v>15</v>
      </c>
      <c r="H318" s="9">
        <f t="shared" ref="H318" si="1143">E318*G318</f>
        <v>0</v>
      </c>
      <c r="I318" s="9">
        <f t="shared" ref="I318" si="1144">G318*F318</f>
        <v>0</v>
      </c>
      <c r="J318" s="9">
        <f t="shared" ref="J318" si="1145">IF(H318&lt;I318,0,H318-I318)</f>
        <v>0</v>
      </c>
      <c r="K318" s="9">
        <f t="shared" ref="K318" si="1146">IF(I318&lt;H318,0,I318-H318)</f>
        <v>0</v>
      </c>
      <c r="L318" s="9">
        <f t="shared" ref="L318" si="1147">L316+J318</f>
        <v>0</v>
      </c>
      <c r="M318" s="9"/>
    </row>
    <row r="319" spans="1:13" ht="13.8">
      <c r="A319" s="3">
        <v>160</v>
      </c>
      <c r="B319" s="8">
        <v>2385</v>
      </c>
      <c r="C319" s="9">
        <v>0</v>
      </c>
      <c r="D319" s="9">
        <v>0</v>
      </c>
      <c r="E319" s="9"/>
      <c r="F319" s="9"/>
      <c r="G319" s="9"/>
      <c r="H319" s="9"/>
      <c r="I319" s="9"/>
      <c r="J319" s="9"/>
      <c r="K319" s="9"/>
      <c r="L319" s="9"/>
      <c r="M319" s="9">
        <f t="shared" ref="M319" si="1148">M317+K318</f>
        <v>0</v>
      </c>
    </row>
    <row r="320" spans="1:13" ht="13.8">
      <c r="A320" s="3"/>
      <c r="B320" s="6"/>
      <c r="C320" s="9"/>
      <c r="D320" s="9"/>
      <c r="E320" s="9">
        <f t="shared" ref="E320:F320" si="1149">(C319+C321)/2</f>
        <v>0</v>
      </c>
      <c r="F320" s="9">
        <f t="shared" si="1149"/>
        <v>0</v>
      </c>
      <c r="G320" s="9">
        <f t="shared" ref="G320" si="1150">B321-B319</f>
        <v>15</v>
      </c>
      <c r="H320" s="9">
        <f t="shared" ref="H320" si="1151">E320*G320</f>
        <v>0</v>
      </c>
      <c r="I320" s="9">
        <f t="shared" ref="I320" si="1152">G320*F320</f>
        <v>0</v>
      </c>
      <c r="J320" s="9">
        <f t="shared" ref="J320" si="1153">IF(H320&lt;I320,0,H320-I320)</f>
        <v>0</v>
      </c>
      <c r="K320" s="9">
        <f t="shared" ref="K320" si="1154">IF(I320&lt;H320,0,I320-H320)</f>
        <v>0</v>
      </c>
      <c r="L320" s="9">
        <f t="shared" ref="L320" si="1155">L318+J320</f>
        <v>0</v>
      </c>
      <c r="M320" s="9"/>
    </row>
    <row r="321" spans="1:13" ht="13.8">
      <c r="A321" s="3">
        <v>161</v>
      </c>
      <c r="B321" s="8">
        <v>2400</v>
      </c>
      <c r="C321" s="9">
        <v>0</v>
      </c>
      <c r="D321" s="9">
        <v>0</v>
      </c>
      <c r="E321" s="9"/>
      <c r="F321" s="9"/>
      <c r="G321" s="9"/>
      <c r="H321" s="9"/>
      <c r="I321" s="9"/>
      <c r="J321" s="9"/>
      <c r="K321" s="9"/>
      <c r="L321" s="9"/>
      <c r="M321" s="9">
        <f t="shared" ref="M321" si="1156">M319+K320</f>
        <v>0</v>
      </c>
    </row>
    <row r="322" spans="1:13" ht="13.8">
      <c r="A322" s="3"/>
      <c r="B322" s="8"/>
      <c r="C322" s="9"/>
      <c r="D322" s="9"/>
      <c r="E322" s="9">
        <f t="shared" ref="E322:F322" si="1157">(C321+C323)/2</f>
        <v>0</v>
      </c>
      <c r="F322" s="9">
        <f t="shared" si="1157"/>
        <v>0</v>
      </c>
      <c r="G322" s="9">
        <f t="shared" ref="G322" si="1158">B323-B321</f>
        <v>15</v>
      </c>
      <c r="H322" s="9">
        <f t="shared" ref="H322" si="1159">E322*G322</f>
        <v>0</v>
      </c>
      <c r="I322" s="9">
        <f t="shared" ref="I322" si="1160">G322*F322</f>
        <v>0</v>
      </c>
      <c r="J322" s="9">
        <f t="shared" ref="J322" si="1161">IF(H322&lt;I322,0,H322-I322)</f>
        <v>0</v>
      </c>
      <c r="K322" s="9">
        <f t="shared" ref="K322" si="1162">IF(I322&lt;H322,0,I322-H322)</f>
        <v>0</v>
      </c>
      <c r="L322" s="9">
        <f t="shared" ref="L322" si="1163">L320+J322</f>
        <v>0</v>
      </c>
      <c r="M322" s="9"/>
    </row>
    <row r="323" spans="1:13" ht="13.8">
      <c r="A323" s="3">
        <v>162</v>
      </c>
      <c r="B323" s="8">
        <v>2415</v>
      </c>
      <c r="C323" s="9">
        <v>0</v>
      </c>
      <c r="D323" s="9">
        <v>0</v>
      </c>
      <c r="E323" s="9"/>
      <c r="F323" s="9"/>
      <c r="G323" s="9"/>
      <c r="H323" s="9"/>
      <c r="I323" s="9"/>
      <c r="J323" s="9"/>
      <c r="K323" s="9"/>
      <c r="L323" s="9"/>
      <c r="M323" s="9">
        <f t="shared" ref="M323" si="1164">M321+K322</f>
        <v>0</v>
      </c>
    </row>
    <row r="324" spans="1:13" ht="13.8">
      <c r="A324" s="3"/>
      <c r="B324" s="6"/>
      <c r="C324" s="9"/>
      <c r="D324" s="9"/>
      <c r="E324" s="9">
        <f t="shared" ref="E324:F324" si="1165">(C323+C325)/2</f>
        <v>0</v>
      </c>
      <c r="F324" s="9">
        <f t="shared" si="1165"/>
        <v>0</v>
      </c>
      <c r="G324" s="9">
        <f t="shared" ref="G324" si="1166">B325-B323</f>
        <v>15</v>
      </c>
      <c r="H324" s="9">
        <f t="shared" ref="H324" si="1167">E324*G324</f>
        <v>0</v>
      </c>
      <c r="I324" s="9">
        <f t="shared" ref="I324" si="1168">G324*F324</f>
        <v>0</v>
      </c>
      <c r="J324" s="9">
        <f t="shared" ref="J324" si="1169">IF(H324&lt;I324,0,H324-I324)</f>
        <v>0</v>
      </c>
      <c r="K324" s="9">
        <f t="shared" ref="K324" si="1170">IF(I324&lt;H324,0,I324-H324)</f>
        <v>0</v>
      </c>
      <c r="L324" s="9">
        <f t="shared" ref="L324" si="1171">L322+J324</f>
        <v>0</v>
      </c>
      <c r="M324" s="9"/>
    </row>
    <row r="325" spans="1:13" ht="13.8">
      <c r="A325" s="3">
        <v>163</v>
      </c>
      <c r="B325" s="8">
        <v>2430</v>
      </c>
      <c r="C325" s="9">
        <v>0</v>
      </c>
      <c r="D325" s="9">
        <v>0</v>
      </c>
      <c r="E325" s="9"/>
      <c r="F325" s="9"/>
      <c r="G325" s="9"/>
      <c r="H325" s="9"/>
      <c r="I325" s="9"/>
      <c r="J325" s="9"/>
      <c r="K325" s="9"/>
      <c r="L325" s="9"/>
      <c r="M325" s="9">
        <f t="shared" ref="M325" si="1172">M323+K324</f>
        <v>0</v>
      </c>
    </row>
    <row r="326" spans="1:13" ht="13.8">
      <c r="A326" s="3"/>
      <c r="B326" s="6"/>
      <c r="C326" s="9"/>
      <c r="D326" s="9"/>
      <c r="E326" s="9">
        <f t="shared" ref="E326:F326" si="1173">(C325+C327)/2</f>
        <v>0</v>
      </c>
      <c r="F326" s="9">
        <f t="shared" si="1173"/>
        <v>0</v>
      </c>
      <c r="G326" s="9">
        <f t="shared" ref="G326" si="1174">B327-B325</f>
        <v>15</v>
      </c>
      <c r="H326" s="9">
        <f t="shared" ref="H326" si="1175">E326*G326</f>
        <v>0</v>
      </c>
      <c r="I326" s="9">
        <f t="shared" ref="I326" si="1176">G326*F326</f>
        <v>0</v>
      </c>
      <c r="J326" s="9">
        <f t="shared" ref="J326" si="1177">IF(H326&lt;I326,0,H326-I326)</f>
        <v>0</v>
      </c>
      <c r="K326" s="9">
        <f t="shared" ref="K326" si="1178">IF(I326&lt;H326,0,I326-H326)</f>
        <v>0</v>
      </c>
      <c r="L326" s="9">
        <f t="shared" ref="L326" si="1179">L324+J326</f>
        <v>0</v>
      </c>
      <c r="M326" s="9"/>
    </row>
    <row r="327" spans="1:13" ht="13.8">
      <c r="A327" s="3">
        <v>164</v>
      </c>
      <c r="B327" s="8">
        <v>2445</v>
      </c>
      <c r="C327" s="9">
        <v>0</v>
      </c>
      <c r="D327" s="9">
        <v>0</v>
      </c>
      <c r="E327" s="9"/>
      <c r="F327" s="9"/>
      <c r="G327" s="9"/>
      <c r="H327" s="9"/>
      <c r="I327" s="9"/>
      <c r="J327" s="9"/>
      <c r="K327" s="9"/>
      <c r="L327" s="9"/>
      <c r="M327" s="9">
        <f t="shared" ref="M327" si="1180">M325+K326</f>
        <v>0</v>
      </c>
    </row>
    <row r="328" spans="1:13" ht="13.8">
      <c r="A328" s="3"/>
      <c r="B328" s="8"/>
      <c r="C328" s="9"/>
      <c r="D328" s="9"/>
      <c r="E328" s="9">
        <f t="shared" ref="E328:F328" si="1181">(C327+C329)/2</f>
        <v>0</v>
      </c>
      <c r="F328" s="9">
        <f t="shared" si="1181"/>
        <v>0</v>
      </c>
      <c r="G328" s="9">
        <f t="shared" ref="G328" si="1182">B329-B327</f>
        <v>15</v>
      </c>
      <c r="H328" s="9">
        <f t="shared" ref="H328" si="1183">E328*G328</f>
        <v>0</v>
      </c>
      <c r="I328" s="9">
        <f t="shared" ref="I328" si="1184">G328*F328</f>
        <v>0</v>
      </c>
      <c r="J328" s="9">
        <f t="shared" ref="J328" si="1185">IF(H328&lt;I328,0,H328-I328)</f>
        <v>0</v>
      </c>
      <c r="K328" s="9">
        <f t="shared" ref="K328" si="1186">IF(I328&lt;H328,0,I328-H328)</f>
        <v>0</v>
      </c>
      <c r="L328" s="9">
        <f t="shared" ref="L328" si="1187">L326+J328</f>
        <v>0</v>
      </c>
      <c r="M328" s="9"/>
    </row>
    <row r="329" spans="1:13" ht="13.8">
      <c r="A329" s="3">
        <v>165</v>
      </c>
      <c r="B329" s="8">
        <v>2460</v>
      </c>
      <c r="C329" s="9">
        <v>0</v>
      </c>
      <c r="D329" s="9">
        <v>0</v>
      </c>
      <c r="E329" s="9"/>
      <c r="F329" s="9"/>
      <c r="G329" s="9"/>
      <c r="H329" s="9"/>
      <c r="I329" s="9"/>
      <c r="J329" s="9"/>
      <c r="K329" s="9"/>
      <c r="L329" s="9"/>
      <c r="M329" s="9">
        <f t="shared" ref="M329" si="1188">M327+K328</f>
        <v>0</v>
      </c>
    </row>
    <row r="330" spans="1:13" ht="13.8">
      <c r="A330" s="3"/>
      <c r="B330" s="6"/>
      <c r="C330" s="9"/>
      <c r="D330" s="9"/>
      <c r="E330" s="9">
        <f t="shared" ref="E330:F330" si="1189">(C329+C331)/2</f>
        <v>0</v>
      </c>
      <c r="F330" s="9">
        <f t="shared" si="1189"/>
        <v>0</v>
      </c>
      <c r="G330" s="9">
        <f t="shared" ref="G330" si="1190">B331-B329</f>
        <v>15</v>
      </c>
      <c r="H330" s="9">
        <f t="shared" ref="H330" si="1191">E330*G330</f>
        <v>0</v>
      </c>
      <c r="I330" s="9">
        <f t="shared" ref="I330" si="1192">G330*F330</f>
        <v>0</v>
      </c>
      <c r="J330" s="9">
        <f t="shared" ref="J330" si="1193">IF(H330&lt;I330,0,H330-I330)</f>
        <v>0</v>
      </c>
      <c r="K330" s="9">
        <f t="shared" ref="K330" si="1194">IF(I330&lt;H330,0,I330-H330)</f>
        <v>0</v>
      </c>
      <c r="L330" s="9">
        <f t="shared" ref="L330" si="1195">L328+J330</f>
        <v>0</v>
      </c>
      <c r="M330" s="9"/>
    </row>
    <row r="331" spans="1:13" ht="13.8">
      <c r="A331" s="3">
        <v>166</v>
      </c>
      <c r="B331" s="8">
        <v>2475</v>
      </c>
      <c r="C331" s="9">
        <v>0</v>
      </c>
      <c r="D331" s="9">
        <v>0</v>
      </c>
      <c r="E331" s="9"/>
      <c r="F331" s="9"/>
      <c r="G331" s="9"/>
      <c r="H331" s="9"/>
      <c r="I331" s="9"/>
      <c r="J331" s="9"/>
      <c r="K331" s="9"/>
      <c r="L331" s="9"/>
      <c r="M331" s="9">
        <f t="shared" ref="M331" si="1196">M329+K330</f>
        <v>0</v>
      </c>
    </row>
    <row r="332" spans="1:13" ht="13.8">
      <c r="A332" s="3"/>
      <c r="B332" s="6"/>
      <c r="C332" s="9"/>
      <c r="D332" s="9"/>
      <c r="E332" s="9">
        <f t="shared" ref="E332:F332" si="1197">(C331+C333)/2</f>
        <v>0.125</v>
      </c>
      <c r="F332" s="9">
        <f t="shared" si="1197"/>
        <v>0</v>
      </c>
      <c r="G332" s="9">
        <f t="shared" ref="G332" si="1198">B333-B331</f>
        <v>20</v>
      </c>
      <c r="H332" s="9">
        <f t="shared" ref="H332" si="1199">E332*G332</f>
        <v>2.5</v>
      </c>
      <c r="I332" s="9">
        <f t="shared" ref="I332" si="1200">G332*F332</f>
        <v>0</v>
      </c>
      <c r="J332" s="9">
        <f t="shared" ref="J332" si="1201">IF(H332&lt;I332,0,H332-I332)</f>
        <v>2.5</v>
      </c>
      <c r="K332" s="9">
        <f t="shared" ref="K332" si="1202">IF(I332&lt;H332,0,I332-H332)</f>
        <v>0</v>
      </c>
      <c r="L332" s="9">
        <f t="shared" ref="L332" si="1203">L330+J332</f>
        <v>2.5</v>
      </c>
      <c r="M332" s="9"/>
    </row>
    <row r="333" spans="1:13" ht="13.8">
      <c r="A333" s="3">
        <v>167</v>
      </c>
      <c r="B333" s="8">
        <v>2495</v>
      </c>
      <c r="C333" s="9">
        <v>0.25</v>
      </c>
      <c r="D333" s="9">
        <v>0</v>
      </c>
      <c r="E333" s="9"/>
      <c r="F333" s="9"/>
      <c r="G333" s="9"/>
      <c r="H333" s="9"/>
      <c r="I333" s="9"/>
      <c r="J333" s="9"/>
      <c r="K333" s="9"/>
      <c r="L333" s="9"/>
      <c r="M333" s="9">
        <f t="shared" ref="M333" si="1204">M331+K332</f>
        <v>0</v>
      </c>
    </row>
    <row r="334" spans="1:13" ht="13.8">
      <c r="A334" s="3"/>
      <c r="B334" s="8"/>
      <c r="C334" s="9"/>
      <c r="D334" s="9"/>
      <c r="E334" s="9">
        <f t="shared" ref="E334:F334" si="1205">(C333+C335)/2</f>
        <v>0.25</v>
      </c>
      <c r="F334" s="9">
        <f t="shared" si="1205"/>
        <v>0</v>
      </c>
      <c r="G334" s="9">
        <f t="shared" ref="G334" si="1206">B335-B333</f>
        <v>15</v>
      </c>
      <c r="H334" s="9">
        <f t="shared" ref="H334" si="1207">E334*G334</f>
        <v>3.75</v>
      </c>
      <c r="I334" s="9">
        <f t="shared" ref="I334" si="1208">G334*F334</f>
        <v>0</v>
      </c>
      <c r="J334" s="9">
        <f t="shared" ref="J334" si="1209">IF(H334&lt;I334,0,H334-I334)</f>
        <v>3.75</v>
      </c>
      <c r="K334" s="9">
        <f t="shared" ref="K334" si="1210">IF(I334&lt;H334,0,I334-H334)</f>
        <v>0</v>
      </c>
      <c r="L334" s="9">
        <f t="shared" ref="L334" si="1211">L332+J334</f>
        <v>6.25</v>
      </c>
      <c r="M334" s="9"/>
    </row>
    <row r="335" spans="1:13" ht="13.8">
      <c r="A335" s="3">
        <v>168</v>
      </c>
      <c r="B335" s="8">
        <v>2510</v>
      </c>
      <c r="C335" s="9">
        <v>0.25</v>
      </c>
      <c r="D335" s="9">
        <v>0</v>
      </c>
      <c r="E335" s="9"/>
      <c r="F335" s="9"/>
      <c r="G335" s="9"/>
      <c r="H335" s="9"/>
      <c r="I335" s="9"/>
      <c r="J335" s="9"/>
      <c r="K335" s="9"/>
      <c r="L335" s="9"/>
      <c r="M335" s="9">
        <f t="shared" ref="M335" si="1212">M333+K334</f>
        <v>0</v>
      </c>
    </row>
    <row r="336" spans="1:13" ht="13.8">
      <c r="A336" s="3"/>
      <c r="B336" s="6"/>
      <c r="C336" s="9"/>
      <c r="D336" s="9"/>
      <c r="E336" s="9">
        <f t="shared" ref="E336:F336" si="1213">(C335+C337)/2</f>
        <v>0.25</v>
      </c>
      <c r="F336" s="9">
        <f t="shared" si="1213"/>
        <v>0</v>
      </c>
      <c r="G336" s="9">
        <f t="shared" ref="G336" si="1214">B337-B335</f>
        <v>15</v>
      </c>
      <c r="H336" s="9">
        <f t="shared" ref="H336" si="1215">E336*G336</f>
        <v>3.75</v>
      </c>
      <c r="I336" s="9">
        <f t="shared" ref="I336" si="1216">G336*F336</f>
        <v>0</v>
      </c>
      <c r="J336" s="9">
        <f t="shared" ref="J336" si="1217">IF(H336&lt;I336,0,H336-I336)</f>
        <v>3.75</v>
      </c>
      <c r="K336" s="9">
        <f t="shared" ref="K336" si="1218">IF(I336&lt;H336,0,I336-H336)</f>
        <v>0</v>
      </c>
      <c r="L336" s="9">
        <f t="shared" ref="L336" si="1219">L334+J336</f>
        <v>10</v>
      </c>
      <c r="M336" s="9"/>
    </row>
    <row r="337" spans="1:13" ht="13.8">
      <c r="A337" s="3">
        <v>169</v>
      </c>
      <c r="B337" s="8">
        <v>2525</v>
      </c>
      <c r="C337" s="9">
        <v>0.25</v>
      </c>
      <c r="D337" s="9">
        <v>0</v>
      </c>
      <c r="E337" s="9"/>
      <c r="F337" s="9"/>
      <c r="G337" s="9"/>
      <c r="H337" s="9"/>
      <c r="I337" s="9"/>
      <c r="J337" s="9"/>
      <c r="K337" s="9"/>
      <c r="L337" s="9"/>
      <c r="M337" s="9">
        <f t="shared" ref="M337" si="1220">M335+K336</f>
        <v>0</v>
      </c>
    </row>
    <row r="338" spans="1:13" ht="13.8">
      <c r="A338" s="3"/>
      <c r="B338" s="8"/>
      <c r="C338" s="9"/>
      <c r="D338" s="9"/>
      <c r="E338" s="9">
        <f t="shared" ref="E338:F338" si="1221">(C337+C339)/2</f>
        <v>0.22500000000000001</v>
      </c>
      <c r="F338" s="9">
        <f t="shared" si="1221"/>
        <v>0</v>
      </c>
      <c r="G338" s="9">
        <f t="shared" ref="G338" si="1222">B339-B337</f>
        <v>15</v>
      </c>
      <c r="H338" s="9">
        <f t="shared" ref="H338" si="1223">E338*G338</f>
        <v>3.375</v>
      </c>
      <c r="I338" s="9">
        <f t="shared" ref="I338" si="1224">G338*F338</f>
        <v>0</v>
      </c>
      <c r="J338" s="9">
        <f t="shared" ref="J338" si="1225">IF(H338&lt;I338,0,H338-I338)</f>
        <v>3.375</v>
      </c>
      <c r="K338" s="9">
        <f t="shared" ref="K338" si="1226">IF(I338&lt;H338,0,I338-H338)</f>
        <v>0</v>
      </c>
      <c r="L338" s="9">
        <f t="shared" ref="L338" si="1227">L336+J338</f>
        <v>13.375</v>
      </c>
      <c r="M338" s="9"/>
    </row>
    <row r="339" spans="1:13" ht="13.8">
      <c r="A339" s="3">
        <v>170</v>
      </c>
      <c r="B339" s="8">
        <v>2540</v>
      </c>
      <c r="C339" s="9">
        <v>0.2</v>
      </c>
      <c r="D339" s="9">
        <v>0</v>
      </c>
      <c r="E339" s="9"/>
      <c r="F339" s="9"/>
      <c r="G339" s="9"/>
      <c r="H339" s="9"/>
      <c r="I339" s="9"/>
      <c r="J339" s="9"/>
      <c r="K339" s="9"/>
      <c r="L339" s="9"/>
      <c r="M339" s="9">
        <f t="shared" ref="M339" si="1228">M337+K338</f>
        <v>0</v>
      </c>
    </row>
    <row r="340" spans="1:13" ht="13.8">
      <c r="A340" s="3"/>
      <c r="B340" s="6"/>
      <c r="C340" s="9"/>
      <c r="D340" s="9"/>
      <c r="E340" s="9">
        <f t="shared" ref="E340:F340" si="1229">(C339+C341)/2</f>
        <v>0.22500000000000001</v>
      </c>
      <c r="F340" s="9">
        <f t="shared" si="1229"/>
        <v>0</v>
      </c>
      <c r="G340" s="9">
        <f t="shared" ref="G340" si="1230">B341-B339</f>
        <v>15</v>
      </c>
      <c r="H340" s="9">
        <f t="shared" ref="H340" si="1231">E340*G340</f>
        <v>3.375</v>
      </c>
      <c r="I340" s="9">
        <f t="shared" ref="I340" si="1232">G340*F340</f>
        <v>0</v>
      </c>
      <c r="J340" s="9">
        <f t="shared" ref="J340" si="1233">IF(H340&lt;I340,0,H340-I340)</f>
        <v>3.375</v>
      </c>
      <c r="K340" s="9">
        <f t="shared" ref="K340" si="1234">IF(I340&lt;H340,0,I340-H340)</f>
        <v>0</v>
      </c>
      <c r="L340" s="9">
        <f t="shared" ref="L340" si="1235">L338+J340</f>
        <v>16.75</v>
      </c>
      <c r="M340" s="9"/>
    </row>
    <row r="341" spans="1:13" ht="13.8">
      <c r="A341" s="3">
        <v>171</v>
      </c>
      <c r="B341" s="8">
        <v>2555</v>
      </c>
      <c r="C341" s="9">
        <v>0.25</v>
      </c>
      <c r="D341" s="9">
        <v>0</v>
      </c>
      <c r="E341" s="9"/>
      <c r="F341" s="9"/>
      <c r="G341" s="9"/>
      <c r="H341" s="9"/>
      <c r="I341" s="9"/>
      <c r="J341" s="9"/>
      <c r="K341" s="9"/>
      <c r="L341" s="9"/>
      <c r="M341" s="9">
        <f t="shared" ref="M341" si="1236">M339+K340</f>
        <v>0</v>
      </c>
    </row>
    <row r="342" spans="1:13" ht="13.8">
      <c r="A342" s="3"/>
      <c r="B342" s="8"/>
      <c r="C342" s="9"/>
      <c r="D342" s="9"/>
      <c r="E342" s="9">
        <f t="shared" ref="E342:F342" si="1237">(C341+C343)/2</f>
        <v>0.25</v>
      </c>
      <c r="F342" s="9">
        <f t="shared" si="1237"/>
        <v>0</v>
      </c>
      <c r="G342" s="9">
        <f t="shared" ref="G342" si="1238">B343-B341</f>
        <v>15</v>
      </c>
      <c r="H342" s="9">
        <f t="shared" ref="H342" si="1239">E342*G342</f>
        <v>3.75</v>
      </c>
      <c r="I342" s="9">
        <f t="shared" ref="I342" si="1240">G342*F342</f>
        <v>0</v>
      </c>
      <c r="J342" s="9">
        <f t="shared" ref="J342" si="1241">IF(H342&lt;I342,0,H342-I342)</f>
        <v>3.75</v>
      </c>
      <c r="K342" s="9">
        <f t="shared" ref="K342" si="1242">IF(I342&lt;H342,0,I342-H342)</f>
        <v>0</v>
      </c>
      <c r="L342" s="9">
        <f t="shared" ref="L342" si="1243">L340+J342</f>
        <v>20.5</v>
      </c>
      <c r="M342" s="9"/>
    </row>
    <row r="343" spans="1:13" ht="13.8">
      <c r="A343" s="3">
        <v>172</v>
      </c>
      <c r="B343" s="8">
        <v>2570</v>
      </c>
      <c r="C343" s="9">
        <v>0.25</v>
      </c>
      <c r="D343" s="9">
        <v>0</v>
      </c>
      <c r="E343" s="9"/>
      <c r="F343" s="9"/>
      <c r="G343" s="9"/>
      <c r="H343" s="9"/>
      <c r="I343" s="9"/>
      <c r="J343" s="9"/>
      <c r="K343" s="9"/>
      <c r="L343" s="9"/>
      <c r="M343" s="9">
        <f t="shared" ref="M343:M379" si="1244">M341+K342</f>
        <v>0</v>
      </c>
    </row>
    <row r="344" spans="1:13" ht="13.8">
      <c r="A344" s="3"/>
      <c r="B344" s="6"/>
      <c r="C344" s="9"/>
      <c r="D344" s="9"/>
      <c r="E344" s="9">
        <f t="shared" ref="E344:F344" si="1245">(C343+C345)/2</f>
        <v>0.25</v>
      </c>
      <c r="F344" s="9">
        <f t="shared" si="1245"/>
        <v>0</v>
      </c>
      <c r="G344" s="9">
        <f t="shared" ref="G344" si="1246">B345-B343</f>
        <v>15</v>
      </c>
      <c r="H344" s="9">
        <f t="shared" ref="H344" si="1247">E344*G344</f>
        <v>3.75</v>
      </c>
      <c r="I344" s="9">
        <f t="shared" ref="I344" si="1248">G344*F344</f>
        <v>0</v>
      </c>
      <c r="J344" s="9">
        <f t="shared" ref="J344" si="1249">IF(H344&lt;I344,0,H344-I344)</f>
        <v>3.75</v>
      </c>
      <c r="K344" s="9">
        <f t="shared" ref="K344" si="1250">IF(I344&lt;H344,0,I344-H344)</f>
        <v>0</v>
      </c>
      <c r="L344" s="9">
        <f t="shared" ref="L344" si="1251">L342+J344</f>
        <v>24.25</v>
      </c>
      <c r="M344" s="9"/>
    </row>
    <row r="345" spans="1:13" ht="13.8">
      <c r="A345" s="3">
        <v>173</v>
      </c>
      <c r="B345" s="8">
        <v>2585</v>
      </c>
      <c r="C345" s="9">
        <v>0.25</v>
      </c>
      <c r="D345" s="9">
        <v>0</v>
      </c>
      <c r="E345" s="9"/>
      <c r="F345" s="9"/>
      <c r="G345" s="9"/>
      <c r="H345" s="9"/>
      <c r="I345" s="9"/>
      <c r="J345" s="9"/>
      <c r="K345" s="9"/>
      <c r="L345" s="9"/>
      <c r="M345" s="9">
        <f t="shared" ref="M345:M381" si="1252">M343+K344</f>
        <v>0</v>
      </c>
    </row>
    <row r="346" spans="1:13" ht="13.8">
      <c r="A346" s="3"/>
      <c r="B346" s="8"/>
      <c r="C346" s="9"/>
      <c r="D346" s="9"/>
      <c r="E346" s="9">
        <f t="shared" ref="E346:F346" si="1253">(C345+C347)/2</f>
        <v>0.22500000000000001</v>
      </c>
      <c r="F346" s="9">
        <f t="shared" si="1253"/>
        <v>0</v>
      </c>
      <c r="G346" s="9">
        <f t="shared" ref="G346" si="1254">B347-B345</f>
        <v>15</v>
      </c>
      <c r="H346" s="9">
        <f t="shared" ref="H346" si="1255">E346*G346</f>
        <v>3.375</v>
      </c>
      <c r="I346" s="9">
        <f t="shared" ref="I346" si="1256">G346*F346</f>
        <v>0</v>
      </c>
      <c r="J346" s="9">
        <f t="shared" ref="J346" si="1257">IF(H346&lt;I346,0,H346-I346)</f>
        <v>3.375</v>
      </c>
      <c r="K346" s="9">
        <f t="shared" ref="K346" si="1258">IF(I346&lt;H346,0,I346-H346)</f>
        <v>0</v>
      </c>
      <c r="L346" s="9">
        <f t="shared" ref="L346" si="1259">L344+J346</f>
        <v>27.625</v>
      </c>
      <c r="M346" s="9"/>
    </row>
    <row r="347" spans="1:13" ht="13.8">
      <c r="A347" s="3">
        <v>174</v>
      </c>
      <c r="B347" s="8">
        <v>2600</v>
      </c>
      <c r="C347" s="9">
        <v>0.2</v>
      </c>
      <c r="D347" s="9">
        <v>0</v>
      </c>
      <c r="E347" s="9"/>
      <c r="F347" s="9"/>
      <c r="G347" s="9"/>
      <c r="H347" s="9"/>
      <c r="I347" s="9"/>
      <c r="J347" s="9"/>
      <c r="K347" s="9"/>
      <c r="L347" s="9"/>
      <c r="M347" s="9">
        <f t="shared" si="1244"/>
        <v>0</v>
      </c>
    </row>
    <row r="348" spans="1:13" ht="13.8">
      <c r="A348" s="3"/>
      <c r="B348" s="6"/>
      <c r="C348" s="9"/>
      <c r="D348" s="9"/>
      <c r="E348" s="9">
        <f t="shared" ref="E348:F348" si="1260">(C347+C349)/2</f>
        <v>0.2</v>
      </c>
      <c r="F348" s="9">
        <f t="shared" si="1260"/>
        <v>0</v>
      </c>
      <c r="G348" s="9">
        <f t="shared" ref="G348" si="1261">B349-B347</f>
        <v>15</v>
      </c>
      <c r="H348" s="9">
        <f t="shared" ref="H348" si="1262">E348*G348</f>
        <v>3</v>
      </c>
      <c r="I348" s="9">
        <f t="shared" ref="I348" si="1263">G348*F348</f>
        <v>0</v>
      </c>
      <c r="J348" s="9">
        <f t="shared" ref="J348" si="1264">IF(H348&lt;I348,0,H348-I348)</f>
        <v>3</v>
      </c>
      <c r="K348" s="9">
        <f t="shared" ref="K348" si="1265">IF(I348&lt;H348,0,I348-H348)</f>
        <v>0</v>
      </c>
      <c r="L348" s="9">
        <f t="shared" ref="L348" si="1266">L346+J348</f>
        <v>30.625</v>
      </c>
      <c r="M348" s="9"/>
    </row>
    <row r="349" spans="1:13" ht="13.8">
      <c r="A349" s="3">
        <v>175</v>
      </c>
      <c r="B349" s="8">
        <v>2615</v>
      </c>
      <c r="C349" s="9">
        <v>0.2</v>
      </c>
      <c r="D349" s="9">
        <v>0</v>
      </c>
      <c r="E349" s="9"/>
      <c r="F349" s="9"/>
      <c r="G349" s="9"/>
      <c r="H349" s="9"/>
      <c r="I349" s="9"/>
      <c r="J349" s="9"/>
      <c r="K349" s="9"/>
      <c r="L349" s="9"/>
      <c r="M349" s="9">
        <f t="shared" si="1252"/>
        <v>0</v>
      </c>
    </row>
    <row r="350" spans="1:13" ht="13.8">
      <c r="A350" s="3"/>
      <c r="B350" s="8"/>
      <c r="C350" s="9"/>
      <c r="D350" s="9"/>
      <c r="E350" s="9">
        <f t="shared" ref="E350:F350" si="1267">(C349+C351)/2</f>
        <v>0.30000000000000004</v>
      </c>
      <c r="F350" s="9">
        <f t="shared" si="1267"/>
        <v>0</v>
      </c>
      <c r="G350" s="9">
        <f t="shared" ref="G350" si="1268">B351-B349</f>
        <v>15</v>
      </c>
      <c r="H350" s="9">
        <f t="shared" ref="H350" si="1269">E350*G350</f>
        <v>4.5000000000000009</v>
      </c>
      <c r="I350" s="9">
        <f t="shared" ref="I350" si="1270">G350*F350</f>
        <v>0</v>
      </c>
      <c r="J350" s="9">
        <f t="shared" ref="J350" si="1271">IF(H350&lt;I350,0,H350-I350)</f>
        <v>4.5000000000000009</v>
      </c>
      <c r="K350" s="9">
        <f t="shared" ref="K350" si="1272">IF(I350&lt;H350,0,I350-H350)</f>
        <v>0</v>
      </c>
      <c r="L350" s="9">
        <f t="shared" ref="L350" si="1273">L348+J350</f>
        <v>35.125</v>
      </c>
      <c r="M350" s="9"/>
    </row>
    <row r="351" spans="1:13" ht="13.8">
      <c r="A351" s="3">
        <v>176</v>
      </c>
      <c r="B351" s="8">
        <v>2630</v>
      </c>
      <c r="C351" s="9">
        <v>0.4</v>
      </c>
      <c r="D351" s="9">
        <v>0</v>
      </c>
      <c r="E351" s="9"/>
      <c r="F351" s="9"/>
      <c r="G351" s="9"/>
      <c r="H351" s="9"/>
      <c r="I351" s="9"/>
      <c r="J351" s="9"/>
      <c r="K351" s="9"/>
      <c r="L351" s="9"/>
      <c r="M351" s="9">
        <f t="shared" si="1244"/>
        <v>0</v>
      </c>
    </row>
    <row r="352" spans="1:13" ht="13.8">
      <c r="A352" s="3"/>
      <c r="B352" s="6"/>
      <c r="C352" s="9"/>
      <c r="D352" s="9"/>
      <c r="E352" s="9">
        <f t="shared" ref="E352:F352" si="1274">(C351+C353)/2</f>
        <v>0.35</v>
      </c>
      <c r="F352" s="9">
        <f t="shared" si="1274"/>
        <v>0</v>
      </c>
      <c r="G352" s="9">
        <f t="shared" ref="G352" si="1275">B353-B351</f>
        <v>15</v>
      </c>
      <c r="H352" s="9">
        <f t="shared" ref="H352" si="1276">E352*G352</f>
        <v>5.25</v>
      </c>
      <c r="I352" s="9">
        <f t="shared" ref="I352" si="1277">G352*F352</f>
        <v>0</v>
      </c>
      <c r="J352" s="9">
        <f t="shared" ref="J352" si="1278">IF(H352&lt;I352,0,H352-I352)</f>
        <v>5.25</v>
      </c>
      <c r="K352" s="9">
        <f t="shared" ref="K352" si="1279">IF(I352&lt;H352,0,I352-H352)</f>
        <v>0</v>
      </c>
      <c r="L352" s="9">
        <f t="shared" ref="L352" si="1280">L350+J352</f>
        <v>40.375</v>
      </c>
      <c r="M352" s="9"/>
    </row>
    <row r="353" spans="1:13" ht="13.8">
      <c r="A353" s="3">
        <v>177</v>
      </c>
      <c r="B353" s="8">
        <v>2645</v>
      </c>
      <c r="C353" s="9">
        <v>0.3</v>
      </c>
      <c r="D353" s="9">
        <v>0</v>
      </c>
      <c r="E353" s="9"/>
      <c r="F353" s="9"/>
      <c r="G353" s="9"/>
      <c r="H353" s="9"/>
      <c r="I353" s="9"/>
      <c r="J353" s="9"/>
      <c r="K353" s="9"/>
      <c r="L353" s="9"/>
      <c r="M353" s="9">
        <f t="shared" si="1252"/>
        <v>0</v>
      </c>
    </row>
    <row r="354" spans="1:13" ht="13.8">
      <c r="A354" s="3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ht="13.8">
      <c r="A355" s="3">
        <v>178</v>
      </c>
      <c r="B355" s="8">
        <v>2660</v>
      </c>
      <c r="C355" s="9">
        <v>0.25</v>
      </c>
      <c r="D355" s="9">
        <v>0</v>
      </c>
      <c r="E355" s="9">
        <f t="shared" ref="E355:F355" si="1281">(C354+C356)/2</f>
        <v>0</v>
      </c>
      <c r="F355" s="9">
        <f t="shared" si="1281"/>
        <v>0</v>
      </c>
      <c r="G355" s="9">
        <f t="shared" ref="G355" si="1282">B356-B354</f>
        <v>0</v>
      </c>
      <c r="H355" s="9">
        <f t="shared" ref="H355" si="1283">E355*G355</f>
        <v>0</v>
      </c>
      <c r="I355" s="9">
        <f t="shared" ref="I355" si="1284">G355*F355</f>
        <v>0</v>
      </c>
      <c r="J355" s="9">
        <f t="shared" ref="J355" si="1285">IF(H355&lt;I355,0,H355-I355)</f>
        <v>0</v>
      </c>
      <c r="K355" s="9">
        <f t="shared" ref="K355" si="1286">IF(I355&lt;H355,0,I355-H355)</f>
        <v>0</v>
      </c>
      <c r="L355" s="9">
        <f t="shared" ref="L355" si="1287">L353+J355</f>
        <v>0</v>
      </c>
      <c r="M355" s="9">
        <f t="shared" si="1244"/>
        <v>0</v>
      </c>
    </row>
    <row r="356" spans="1:13" ht="13.8">
      <c r="A356" s="3"/>
      <c r="B356" s="6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ht="13.8">
      <c r="A357" s="3">
        <v>179</v>
      </c>
      <c r="B357" s="8">
        <v>2675</v>
      </c>
      <c r="C357" s="9">
        <v>0.25</v>
      </c>
      <c r="D357" s="9">
        <v>0</v>
      </c>
      <c r="E357" s="9">
        <f t="shared" ref="E357:F357" si="1288">(C356+C358)/2</f>
        <v>0</v>
      </c>
      <c r="F357" s="9">
        <f t="shared" si="1288"/>
        <v>0</v>
      </c>
      <c r="G357" s="9">
        <f t="shared" ref="G357" si="1289">B358-B356</f>
        <v>0</v>
      </c>
      <c r="H357" s="9">
        <f t="shared" ref="H357" si="1290">E357*G357</f>
        <v>0</v>
      </c>
      <c r="I357" s="9">
        <f t="shared" ref="I357" si="1291">G357*F357</f>
        <v>0</v>
      </c>
      <c r="J357" s="9">
        <f t="shared" ref="J357" si="1292">IF(H357&lt;I357,0,H357-I357)</f>
        <v>0</v>
      </c>
      <c r="K357" s="9">
        <f t="shared" ref="K357" si="1293">IF(I357&lt;H357,0,I357-H357)</f>
        <v>0</v>
      </c>
      <c r="L357" s="9">
        <f t="shared" ref="L357" si="1294">L355+J357</f>
        <v>0</v>
      </c>
      <c r="M357" s="9">
        <f t="shared" si="1252"/>
        <v>0</v>
      </c>
    </row>
    <row r="358" spans="1:13" ht="13.8">
      <c r="A358" s="3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ht="13.8">
      <c r="A359" s="3">
        <v>180</v>
      </c>
      <c r="B359" s="8">
        <v>2690</v>
      </c>
      <c r="C359" s="9">
        <v>0.25</v>
      </c>
      <c r="D359" s="9">
        <v>0</v>
      </c>
      <c r="E359" s="9">
        <f t="shared" ref="E359:F359" si="1295">(C358+C360)/2</f>
        <v>0</v>
      </c>
      <c r="F359" s="9">
        <f t="shared" si="1295"/>
        <v>0</v>
      </c>
      <c r="G359" s="9">
        <f t="shared" ref="G359" si="1296">B360-B358</f>
        <v>0</v>
      </c>
      <c r="H359" s="9">
        <f t="shared" ref="H359" si="1297">E359*G359</f>
        <v>0</v>
      </c>
      <c r="I359" s="9">
        <f t="shared" ref="I359" si="1298">G359*F359</f>
        <v>0</v>
      </c>
      <c r="J359" s="9">
        <f t="shared" ref="J359" si="1299">IF(H359&lt;I359,0,H359-I359)</f>
        <v>0</v>
      </c>
      <c r="K359" s="9">
        <f t="shared" ref="K359" si="1300">IF(I359&lt;H359,0,I359-H359)</f>
        <v>0</v>
      </c>
      <c r="L359" s="9">
        <f t="shared" ref="L359" si="1301">L357+J359</f>
        <v>0</v>
      </c>
      <c r="M359" s="9">
        <f t="shared" si="1244"/>
        <v>0</v>
      </c>
    </row>
    <row r="360" spans="1:13" ht="13.8">
      <c r="A360" s="3"/>
      <c r="B360" s="6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ht="13.8">
      <c r="A361" s="3">
        <v>181</v>
      </c>
      <c r="B361" s="8">
        <v>2705</v>
      </c>
      <c r="C361" s="9">
        <v>0.25</v>
      </c>
      <c r="D361" s="9">
        <v>0</v>
      </c>
      <c r="E361" s="9"/>
      <c r="F361" s="9"/>
      <c r="G361" s="9"/>
      <c r="H361" s="9"/>
      <c r="I361" s="9"/>
      <c r="J361" s="9"/>
      <c r="K361" s="9"/>
      <c r="L361" s="9"/>
      <c r="M361" s="9">
        <f t="shared" si="1252"/>
        <v>0</v>
      </c>
    </row>
    <row r="362" spans="1:13" ht="13.8">
      <c r="A362" s="3"/>
      <c r="B362" s="8"/>
      <c r="C362" s="9"/>
      <c r="D362" s="9"/>
      <c r="E362" s="9">
        <f t="shared" ref="E362:F362" si="1302">(C361+C363)/2</f>
        <v>0.4</v>
      </c>
      <c r="F362" s="9">
        <f t="shared" si="1302"/>
        <v>0</v>
      </c>
      <c r="G362" s="9">
        <f t="shared" ref="G362" si="1303">B363-B361</f>
        <v>15</v>
      </c>
      <c r="H362" s="9">
        <f t="shared" ref="H362" si="1304">E362*G362</f>
        <v>6</v>
      </c>
      <c r="I362" s="9">
        <f t="shared" ref="I362" si="1305">G362*F362</f>
        <v>0</v>
      </c>
      <c r="J362" s="9">
        <f t="shared" ref="J362" si="1306">IF(H362&lt;I362,0,H362-I362)</f>
        <v>6</v>
      </c>
      <c r="K362" s="9">
        <f t="shared" ref="K362" si="1307">IF(I362&lt;H362,0,I362-H362)</f>
        <v>0</v>
      </c>
      <c r="L362" s="9">
        <f t="shared" ref="L362" si="1308">L360+J362</f>
        <v>6</v>
      </c>
      <c r="M362" s="9"/>
    </row>
    <row r="363" spans="1:13" ht="13.8">
      <c r="A363" s="3">
        <v>182</v>
      </c>
      <c r="B363" s="8">
        <v>2720</v>
      </c>
      <c r="C363" s="9">
        <v>0.55000000000000004</v>
      </c>
      <c r="D363" s="9">
        <v>0</v>
      </c>
      <c r="E363" s="9"/>
      <c r="F363" s="9"/>
      <c r="G363" s="9"/>
      <c r="H363" s="9"/>
      <c r="I363" s="9"/>
      <c r="J363" s="9"/>
      <c r="K363" s="9"/>
      <c r="L363" s="9"/>
      <c r="M363" s="9">
        <f t="shared" si="1244"/>
        <v>0</v>
      </c>
    </row>
    <row r="364" spans="1:13" ht="13.8">
      <c r="A364" s="3"/>
      <c r="B364" s="6"/>
      <c r="C364" s="9"/>
      <c r="D364" s="9"/>
      <c r="E364" s="9">
        <f t="shared" ref="E364:F364" si="1309">(C363+C365)/2</f>
        <v>0.4</v>
      </c>
      <c r="F364" s="9">
        <f t="shared" si="1309"/>
        <v>0</v>
      </c>
      <c r="G364" s="9">
        <f t="shared" ref="G364" si="1310">B365-B363</f>
        <v>15</v>
      </c>
      <c r="H364" s="9">
        <f t="shared" ref="H364" si="1311">E364*G364</f>
        <v>6</v>
      </c>
      <c r="I364" s="9">
        <f t="shared" ref="I364" si="1312">G364*F364</f>
        <v>0</v>
      </c>
      <c r="J364" s="9">
        <f t="shared" ref="J364" si="1313">IF(H364&lt;I364,0,H364-I364)</f>
        <v>6</v>
      </c>
      <c r="K364" s="9">
        <f t="shared" ref="K364" si="1314">IF(I364&lt;H364,0,I364-H364)</f>
        <v>0</v>
      </c>
      <c r="L364" s="9">
        <f t="shared" ref="L364" si="1315">L362+J364</f>
        <v>12</v>
      </c>
      <c r="M364" s="9"/>
    </row>
    <row r="365" spans="1:13" ht="13.8">
      <c r="A365" s="3">
        <v>183</v>
      </c>
      <c r="B365" s="8">
        <v>2735</v>
      </c>
      <c r="C365" s="9">
        <v>0.25</v>
      </c>
      <c r="D365" s="9">
        <v>0</v>
      </c>
      <c r="E365" s="9"/>
      <c r="F365" s="9"/>
      <c r="G365" s="9"/>
      <c r="H365" s="9"/>
      <c r="I365" s="9"/>
      <c r="J365" s="9"/>
      <c r="K365" s="9"/>
      <c r="L365" s="9"/>
      <c r="M365" s="9">
        <f t="shared" si="1252"/>
        <v>0</v>
      </c>
    </row>
    <row r="366" spans="1:13" ht="13.8">
      <c r="A366" s="3"/>
      <c r="B366" s="8"/>
      <c r="C366" s="9"/>
      <c r="D366" s="9"/>
      <c r="E366" s="9">
        <f t="shared" ref="E366:F366" si="1316">(C365+C367)/2</f>
        <v>0.27500000000000002</v>
      </c>
      <c r="F366" s="9">
        <f t="shared" si="1316"/>
        <v>0</v>
      </c>
      <c r="G366" s="9">
        <f t="shared" ref="G366" si="1317">B367-B365</f>
        <v>15</v>
      </c>
      <c r="H366" s="9">
        <f t="shared" ref="H366" si="1318">E366*G366</f>
        <v>4.125</v>
      </c>
      <c r="I366" s="9">
        <f t="shared" ref="I366" si="1319">G366*F366</f>
        <v>0</v>
      </c>
      <c r="J366" s="9">
        <f t="shared" ref="J366" si="1320">IF(H366&lt;I366,0,H366-I366)</f>
        <v>4.125</v>
      </c>
      <c r="K366" s="9">
        <f t="shared" ref="K366" si="1321">IF(I366&lt;H366,0,I366-H366)</f>
        <v>0</v>
      </c>
      <c r="L366" s="9">
        <f t="shared" ref="L366" si="1322">L364+J366</f>
        <v>16.125</v>
      </c>
      <c r="M366" s="9"/>
    </row>
    <row r="367" spans="1:13" ht="13.8">
      <c r="A367" s="3">
        <v>184</v>
      </c>
      <c r="B367" s="8">
        <v>2750</v>
      </c>
      <c r="C367" s="9">
        <v>0.3</v>
      </c>
      <c r="D367" s="9">
        <v>0</v>
      </c>
      <c r="E367" s="9"/>
      <c r="F367" s="9"/>
      <c r="G367" s="9"/>
      <c r="H367" s="9"/>
      <c r="I367" s="9"/>
      <c r="J367" s="9"/>
      <c r="K367" s="9"/>
      <c r="L367" s="9"/>
      <c r="M367" s="9">
        <f t="shared" si="1244"/>
        <v>0</v>
      </c>
    </row>
    <row r="368" spans="1:13" ht="13.8">
      <c r="A368" s="3"/>
      <c r="B368" s="6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13.8">
      <c r="A369" s="3">
        <v>185</v>
      </c>
      <c r="B369" s="8">
        <v>2765</v>
      </c>
      <c r="C369" s="9">
        <v>0.25</v>
      </c>
      <c r="D369" s="9">
        <v>0</v>
      </c>
      <c r="E369" s="9">
        <f t="shared" ref="E369:F369" si="1323">(C368+C370)/2</f>
        <v>0</v>
      </c>
      <c r="F369" s="9">
        <f t="shared" si="1323"/>
        <v>0</v>
      </c>
      <c r="G369" s="9">
        <f t="shared" ref="G369" si="1324">B370-B368</f>
        <v>0</v>
      </c>
      <c r="H369" s="9">
        <f t="shared" ref="H369" si="1325">E369*G369</f>
        <v>0</v>
      </c>
      <c r="I369" s="9">
        <f t="shared" ref="I369" si="1326">G369*F369</f>
        <v>0</v>
      </c>
      <c r="J369" s="9">
        <f t="shared" ref="J369" si="1327">IF(H369&lt;I369,0,H369-I369)</f>
        <v>0</v>
      </c>
      <c r="K369" s="9">
        <f t="shared" ref="K369" si="1328">IF(I369&lt;H369,0,I369-H369)</f>
        <v>0</v>
      </c>
      <c r="L369" s="9">
        <f t="shared" ref="L369" si="1329">L367+J369</f>
        <v>0</v>
      </c>
      <c r="M369" s="9">
        <f t="shared" si="1252"/>
        <v>0</v>
      </c>
    </row>
    <row r="370" spans="1:13" ht="13.8">
      <c r="A370" s="3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13.8">
      <c r="A371" s="3">
        <v>186</v>
      </c>
      <c r="B371" s="8">
        <v>2780</v>
      </c>
      <c r="C371" s="9">
        <v>0.25</v>
      </c>
      <c r="D371" s="9">
        <v>0</v>
      </c>
      <c r="E371" s="9">
        <f t="shared" ref="E371:F371" si="1330">(C370+C372)/2</f>
        <v>0</v>
      </c>
      <c r="F371" s="9">
        <f t="shared" si="1330"/>
        <v>0</v>
      </c>
      <c r="G371" s="9">
        <f t="shared" ref="G371" si="1331">B372-B370</f>
        <v>0</v>
      </c>
      <c r="H371" s="9">
        <f t="shared" ref="H371" si="1332">E371*G371</f>
        <v>0</v>
      </c>
      <c r="I371" s="9">
        <f t="shared" ref="I371" si="1333">G371*F371</f>
        <v>0</v>
      </c>
      <c r="J371" s="9">
        <f t="shared" ref="J371" si="1334">IF(H371&lt;I371,0,H371-I371)</f>
        <v>0</v>
      </c>
      <c r="K371" s="9">
        <f t="shared" ref="K371" si="1335">IF(I371&lt;H371,0,I371-H371)</f>
        <v>0</v>
      </c>
      <c r="L371" s="9">
        <f t="shared" ref="L371" si="1336">L369+J371</f>
        <v>0</v>
      </c>
      <c r="M371" s="9">
        <f t="shared" si="1244"/>
        <v>0</v>
      </c>
    </row>
    <row r="372" spans="1:13" ht="13.8">
      <c r="A372" s="3"/>
      <c r="B372" s="6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13.8">
      <c r="A373" s="3">
        <v>187</v>
      </c>
      <c r="B373" s="8">
        <v>2795</v>
      </c>
      <c r="C373" s="9">
        <v>0.3</v>
      </c>
      <c r="D373" s="9">
        <v>0</v>
      </c>
      <c r="E373" s="9">
        <f t="shared" ref="E373:F373" si="1337">(C372+C374)/2</f>
        <v>0</v>
      </c>
      <c r="F373" s="9">
        <f t="shared" si="1337"/>
        <v>0</v>
      </c>
      <c r="G373" s="9">
        <f t="shared" ref="G373" si="1338">B374-B372</f>
        <v>0</v>
      </c>
      <c r="H373" s="9">
        <f t="shared" ref="H373" si="1339">E373*G373</f>
        <v>0</v>
      </c>
      <c r="I373" s="9">
        <f t="shared" ref="I373" si="1340">G373*F373</f>
        <v>0</v>
      </c>
      <c r="J373" s="9">
        <f t="shared" ref="J373" si="1341">IF(H373&lt;I373,0,H373-I373)</f>
        <v>0</v>
      </c>
      <c r="K373" s="9">
        <f t="shared" ref="K373" si="1342">IF(I373&lt;H373,0,I373-H373)</f>
        <v>0</v>
      </c>
      <c r="L373" s="9">
        <f t="shared" ref="L373" si="1343">L371+J373</f>
        <v>0</v>
      </c>
      <c r="M373" s="9">
        <f t="shared" si="1252"/>
        <v>0</v>
      </c>
    </row>
    <row r="374" spans="1:13" ht="13.8">
      <c r="A374" s="3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13.8">
      <c r="A375" s="3">
        <v>188</v>
      </c>
      <c r="B375" s="8">
        <v>2810</v>
      </c>
      <c r="C375" s="9">
        <v>0.25</v>
      </c>
      <c r="D375" s="9">
        <v>0</v>
      </c>
      <c r="E375" s="9"/>
      <c r="F375" s="9"/>
      <c r="G375" s="9"/>
      <c r="H375" s="9"/>
      <c r="I375" s="9"/>
      <c r="J375" s="9"/>
      <c r="K375" s="9"/>
      <c r="L375" s="9"/>
      <c r="M375" s="9">
        <f t="shared" si="1244"/>
        <v>0</v>
      </c>
    </row>
    <row r="376" spans="1:13" ht="13.8">
      <c r="A376" s="3"/>
      <c r="B376" s="6"/>
      <c r="C376" s="9"/>
      <c r="D376" s="9"/>
      <c r="E376" s="9">
        <f t="shared" ref="E376:F376" si="1344">(C375+C377)/2</f>
        <v>0.27500000000000002</v>
      </c>
      <c r="F376" s="9">
        <f t="shared" si="1344"/>
        <v>0</v>
      </c>
      <c r="G376" s="9">
        <f t="shared" ref="G376" si="1345">B377-B375</f>
        <v>15</v>
      </c>
      <c r="H376" s="9">
        <f t="shared" ref="H376" si="1346">E376*G376</f>
        <v>4.125</v>
      </c>
      <c r="I376" s="9">
        <f t="shared" ref="I376" si="1347">G376*F376</f>
        <v>0</v>
      </c>
      <c r="J376" s="9">
        <f t="shared" ref="J376" si="1348">IF(H376&lt;I376,0,H376-I376)</f>
        <v>4.125</v>
      </c>
      <c r="K376" s="9">
        <f t="shared" ref="K376" si="1349">IF(I376&lt;H376,0,I376-H376)</f>
        <v>0</v>
      </c>
      <c r="L376" s="9">
        <f t="shared" ref="L376" si="1350">L374+J376</f>
        <v>4.125</v>
      </c>
      <c r="M376" s="9"/>
    </row>
    <row r="377" spans="1:13" ht="13.8">
      <c r="A377" s="3">
        <v>189</v>
      </c>
      <c r="B377" s="8">
        <v>2825</v>
      </c>
      <c r="C377" s="9">
        <v>0.3</v>
      </c>
      <c r="D377" s="9">
        <v>0</v>
      </c>
      <c r="E377" s="9"/>
      <c r="F377" s="9"/>
      <c r="G377" s="9"/>
      <c r="H377" s="9"/>
      <c r="I377" s="9"/>
      <c r="J377" s="9"/>
      <c r="K377" s="9"/>
      <c r="L377" s="9"/>
      <c r="M377" s="9">
        <f t="shared" si="1252"/>
        <v>0</v>
      </c>
    </row>
    <row r="378" spans="1:13" ht="13.8">
      <c r="A378" s="3"/>
      <c r="B378" s="8"/>
      <c r="C378" s="9"/>
      <c r="D378" s="9"/>
      <c r="E378" s="9">
        <f t="shared" ref="E378:F378" si="1351">(C377+C379)/2</f>
        <v>0.375</v>
      </c>
      <c r="F378" s="9">
        <f t="shared" si="1351"/>
        <v>0</v>
      </c>
      <c r="G378" s="9">
        <f t="shared" ref="G378" si="1352">B379-B377</f>
        <v>13.239999999999782</v>
      </c>
      <c r="H378" s="9">
        <f t="shared" ref="H378" si="1353">E378*G378</f>
        <v>4.9649999999999181</v>
      </c>
      <c r="I378" s="9">
        <f t="shared" ref="I378" si="1354">G378*F378</f>
        <v>0</v>
      </c>
      <c r="J378" s="9">
        <f t="shared" ref="J378" si="1355">IF(H378&lt;I378,0,H378-I378)</f>
        <v>4.9649999999999181</v>
      </c>
      <c r="K378" s="9">
        <f t="shared" ref="K378" si="1356">IF(I378&lt;H378,0,I378-H378)</f>
        <v>0</v>
      </c>
      <c r="L378" s="9">
        <f t="shared" ref="L378" si="1357">L376+J378</f>
        <v>9.0899999999999181</v>
      </c>
      <c r="M378" s="9"/>
    </row>
    <row r="379" spans="1:13" ht="13.8">
      <c r="A379" s="3">
        <v>190</v>
      </c>
      <c r="B379" s="8">
        <v>2838.24</v>
      </c>
      <c r="C379" s="9">
        <v>0.45</v>
      </c>
      <c r="D379" s="9">
        <v>0</v>
      </c>
      <c r="E379" s="9"/>
      <c r="F379" s="9"/>
      <c r="G379" s="9"/>
      <c r="H379" s="9"/>
      <c r="I379" s="9"/>
      <c r="J379" s="9"/>
      <c r="K379" s="9"/>
      <c r="L379" s="9"/>
      <c r="M379" s="9">
        <f t="shared" si="1244"/>
        <v>0</v>
      </c>
    </row>
    <row r="380" spans="1:13" ht="13.8">
      <c r="A380" s="3"/>
      <c r="B380" s="6"/>
      <c r="C380" s="9"/>
      <c r="D380" s="9"/>
      <c r="E380" s="9">
        <f t="shared" ref="E380:F380" si="1358">(C379+C381)/2</f>
        <v>0.22500000000000001</v>
      </c>
      <c r="F380" s="9">
        <f t="shared" si="1358"/>
        <v>0</v>
      </c>
      <c r="G380" s="9">
        <f t="shared" ref="G380" si="1359">B381-B379</f>
        <v>-2838.24</v>
      </c>
      <c r="H380" s="9">
        <f t="shared" ref="H380" si="1360">E380*G380</f>
        <v>-638.60399999999993</v>
      </c>
      <c r="I380" s="9">
        <f t="shared" ref="I380" si="1361">G380*F380</f>
        <v>0</v>
      </c>
      <c r="J380" s="9">
        <f t="shared" ref="J380" si="1362">IF(H380&lt;I380,0,H380-I380)</f>
        <v>0</v>
      </c>
      <c r="K380" s="9">
        <f t="shared" ref="K380" si="1363">IF(I380&lt;H380,0,I380-H380)</f>
        <v>638.60399999999993</v>
      </c>
      <c r="L380" s="9">
        <f t="shared" ref="L380" si="1364">L378+J380</f>
        <v>9.0899999999999181</v>
      </c>
      <c r="M380" s="9"/>
    </row>
    <row r="381" spans="1:13" ht="13.8">
      <c r="A381" s="3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>
        <f t="shared" si="1252"/>
        <v>638.60399999999993</v>
      </c>
    </row>
    <row r="382" spans="1:13" ht="13.8">
      <c r="A382" s="3"/>
      <c r="B382" s="6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13.8">
      <c r="A383" s="3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13.8">
      <c r="A384" s="3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ht="13.8">
      <c r="A385" s="3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ht="13.8">
      <c r="A386" s="3"/>
      <c r="B386" s="6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ht="13.8">
      <c r="A387" s="3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6">
    <mergeCell ref="A1:M1"/>
    <mergeCell ref="C3:D3"/>
    <mergeCell ref="E3:F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Strona &amp;P z &amp;N</oddFooter>
  </headerFooter>
  <rowBreaks count="1" manualBreakCount="1"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D6AEB-6E94-4480-82D0-44FFEE21A0BE}">
  <dimension ref="A1:M387"/>
  <sheetViews>
    <sheetView view="pageBreakPreview" zoomScaleNormal="100" zoomScaleSheetLayoutView="100" workbookViewId="0">
      <selection activeCell="K13" sqref="K13"/>
    </sheetView>
  </sheetViews>
  <sheetFormatPr defaultColWidth="9" defaultRowHeight="13.2"/>
  <cols>
    <col min="1" max="1" width="7.3984375" style="2" customWidth="1"/>
    <col min="2" max="2" width="8.59765625" style="1" customWidth="1"/>
    <col min="3" max="7" width="5.59765625" style="1" customWidth="1"/>
    <col min="8" max="8" width="6.19921875" style="1" bestFit="1" customWidth="1"/>
    <col min="9" max="11" width="5.59765625" style="1" customWidth="1"/>
    <col min="12" max="13" width="7.59765625" style="1" customWidth="1"/>
    <col min="14" max="16384" width="9" style="1"/>
  </cols>
  <sheetData>
    <row r="1" spans="1:13" ht="18" customHeight="1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3.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0" customHeight="1">
      <c r="A3" s="5" t="s">
        <v>11</v>
      </c>
      <c r="B3" s="5" t="s">
        <v>0</v>
      </c>
      <c r="C3" s="16" t="s">
        <v>1</v>
      </c>
      <c r="D3" s="16"/>
      <c r="E3" s="16" t="s">
        <v>2</v>
      </c>
      <c r="F3" s="16"/>
      <c r="G3" s="5" t="s">
        <v>10</v>
      </c>
      <c r="H3" s="16" t="s">
        <v>3</v>
      </c>
      <c r="I3" s="16"/>
      <c r="J3" s="16" t="s">
        <v>4</v>
      </c>
      <c r="K3" s="16"/>
      <c r="L3" s="16" t="s">
        <v>5</v>
      </c>
      <c r="M3" s="16"/>
    </row>
    <row r="4" spans="1:13" ht="13.8">
      <c r="A4" s="3"/>
      <c r="B4" s="6"/>
      <c r="C4" s="6" t="s">
        <v>6</v>
      </c>
      <c r="D4" s="6" t="s">
        <v>7</v>
      </c>
      <c r="E4" s="6" t="s">
        <v>6</v>
      </c>
      <c r="F4" s="6" t="s">
        <v>7</v>
      </c>
      <c r="G4" s="7"/>
      <c r="H4" s="6" t="s">
        <v>6</v>
      </c>
      <c r="I4" s="6" t="s">
        <v>7</v>
      </c>
      <c r="J4" s="6" t="s">
        <v>6</v>
      </c>
      <c r="K4" s="6" t="s">
        <v>7</v>
      </c>
      <c r="L4" s="7" t="s">
        <v>8</v>
      </c>
      <c r="M4" s="7" t="s">
        <v>9</v>
      </c>
    </row>
    <row r="5" spans="1:13" ht="13.8">
      <c r="A5" s="3">
        <v>1</v>
      </c>
      <c r="B5" s="8">
        <v>0</v>
      </c>
      <c r="C5" s="9">
        <v>0</v>
      </c>
      <c r="D5" s="9">
        <v>0</v>
      </c>
      <c r="E5" s="9"/>
      <c r="F5" s="9"/>
      <c r="G5" s="9"/>
      <c r="H5" s="9"/>
      <c r="I5" s="9"/>
      <c r="J5" s="9"/>
      <c r="K5" s="9"/>
      <c r="L5" s="9"/>
      <c r="M5" s="9"/>
    </row>
    <row r="6" spans="1:13" ht="13.8">
      <c r="A6" s="3"/>
      <c r="B6" s="8"/>
      <c r="C6" s="9"/>
      <c r="D6" s="9"/>
      <c r="E6" s="9">
        <f>(C5+C7)/2</f>
        <v>0</v>
      </c>
      <c r="F6" s="9">
        <f>(D5+D7)/2</f>
        <v>0</v>
      </c>
      <c r="G6" s="9">
        <f>B7-B5</f>
        <v>15</v>
      </c>
      <c r="H6" s="9">
        <f>E6*G6</f>
        <v>0</v>
      </c>
      <c r="I6" s="9">
        <f>G6*F6</f>
        <v>0</v>
      </c>
      <c r="J6" s="9">
        <f>IF(H6&lt;I6,0,H6-I6)</f>
        <v>0</v>
      </c>
      <c r="K6" s="9">
        <f>IF(I6&lt;H6,0,I6-H6)</f>
        <v>0</v>
      </c>
      <c r="L6" s="9">
        <f>J6</f>
        <v>0</v>
      </c>
      <c r="M6" s="9"/>
    </row>
    <row r="7" spans="1:13" ht="13.8">
      <c r="A7" s="3">
        <v>2</v>
      </c>
      <c r="B7" s="8">
        <v>15</v>
      </c>
      <c r="C7" s="9">
        <v>0</v>
      </c>
      <c r="D7" s="9">
        <v>0</v>
      </c>
      <c r="E7" s="9"/>
      <c r="F7" s="9"/>
      <c r="G7" s="9"/>
      <c r="H7" s="9"/>
      <c r="I7" s="9"/>
      <c r="J7" s="9"/>
      <c r="K7" s="9"/>
      <c r="L7" s="9"/>
      <c r="M7" s="9">
        <f>M5+K6</f>
        <v>0</v>
      </c>
    </row>
    <row r="8" spans="1:13" ht="13.8">
      <c r="A8" s="3"/>
      <c r="B8" s="6"/>
      <c r="C8" s="9"/>
      <c r="D8" s="9"/>
      <c r="E8" s="9">
        <f t="shared" ref="E8:F8" si="0">(C7+C9)/2</f>
        <v>0.2</v>
      </c>
      <c r="F8" s="9">
        <f t="shared" si="0"/>
        <v>0</v>
      </c>
      <c r="G8" s="9">
        <f t="shared" ref="G8" si="1">B9-B7</f>
        <v>15</v>
      </c>
      <c r="H8" s="9">
        <f t="shared" ref="H8" si="2">E8*G8</f>
        <v>3</v>
      </c>
      <c r="I8" s="9">
        <f t="shared" ref="I8" si="3">G8*F8</f>
        <v>0</v>
      </c>
      <c r="J8" s="9">
        <f t="shared" ref="J8" si="4">IF(H8&lt;I8,0,H8-I8)</f>
        <v>3</v>
      </c>
      <c r="K8" s="9">
        <f t="shared" ref="K8" si="5">IF(I8&lt;H8,0,I8-H8)</f>
        <v>0</v>
      </c>
      <c r="L8" s="9">
        <f>L6+J8</f>
        <v>3</v>
      </c>
      <c r="M8" s="9"/>
    </row>
    <row r="9" spans="1:13" ht="13.8">
      <c r="A9" s="3">
        <v>3</v>
      </c>
      <c r="B9" s="8">
        <v>30</v>
      </c>
      <c r="C9" s="9">
        <v>0.4</v>
      </c>
      <c r="D9" s="9">
        <v>0</v>
      </c>
      <c r="E9" s="9"/>
      <c r="F9" s="9"/>
      <c r="G9" s="9"/>
      <c r="H9" s="9"/>
      <c r="I9" s="9"/>
      <c r="J9" s="9"/>
      <c r="K9" s="9"/>
      <c r="L9" s="10"/>
      <c r="M9" s="9">
        <f>M7+K8</f>
        <v>0</v>
      </c>
    </row>
    <row r="10" spans="1:13" ht="13.8">
      <c r="A10" s="3"/>
      <c r="B10" s="6"/>
      <c r="C10" s="9"/>
      <c r="D10" s="9"/>
      <c r="E10" s="9">
        <f t="shared" ref="E10:F10" si="6">(C9+C11)/2</f>
        <v>0.4</v>
      </c>
      <c r="F10" s="9">
        <f t="shared" si="6"/>
        <v>0</v>
      </c>
      <c r="G10" s="9">
        <f t="shared" ref="G10" si="7">B11-B9</f>
        <v>15</v>
      </c>
      <c r="H10" s="9">
        <f t="shared" ref="H10" si="8">E10*G10</f>
        <v>6</v>
      </c>
      <c r="I10" s="9">
        <f t="shared" ref="I10" si="9">G10*F10</f>
        <v>0</v>
      </c>
      <c r="J10" s="9">
        <f t="shared" ref="J10" si="10">IF(H10&lt;I10,0,H10-I10)</f>
        <v>6</v>
      </c>
      <c r="K10" s="9">
        <f t="shared" ref="K10" si="11">IF(I10&lt;H10,0,I10-H10)</f>
        <v>0</v>
      </c>
      <c r="L10" s="9">
        <f t="shared" ref="L10:L18" si="12">L8+J10</f>
        <v>9</v>
      </c>
      <c r="M10" s="9"/>
    </row>
    <row r="11" spans="1:13" ht="13.8">
      <c r="A11" s="3">
        <v>4</v>
      </c>
      <c r="B11" s="8">
        <v>45</v>
      </c>
      <c r="C11" s="9">
        <v>0.4</v>
      </c>
      <c r="D11" s="9">
        <v>0</v>
      </c>
      <c r="E11" s="9"/>
      <c r="F11" s="9"/>
      <c r="G11" s="9"/>
      <c r="H11" s="9"/>
      <c r="I11" s="9"/>
      <c r="J11" s="9"/>
      <c r="K11" s="9"/>
      <c r="L11" s="9"/>
      <c r="M11" s="9">
        <f>M9+K10</f>
        <v>0</v>
      </c>
    </row>
    <row r="12" spans="1:13" ht="13.8">
      <c r="A12" s="3"/>
      <c r="B12" s="8"/>
      <c r="C12" s="9"/>
      <c r="D12" s="9"/>
      <c r="E12" s="9">
        <f>(C11+C13)/2</f>
        <v>0.2</v>
      </c>
      <c r="F12" s="9">
        <f>(D11+D13)/2</f>
        <v>0</v>
      </c>
      <c r="G12" s="9">
        <f>B13-B11</f>
        <v>15</v>
      </c>
      <c r="H12" s="9">
        <f>E12*G12</f>
        <v>3</v>
      </c>
      <c r="I12" s="9">
        <f>G12*F12</f>
        <v>0</v>
      </c>
      <c r="J12" s="9">
        <f>IF(H12&lt;I12,0,H12-I12)</f>
        <v>3</v>
      </c>
      <c r="K12" s="9">
        <f>IF(I12&lt;H12,0,I12-H12)</f>
        <v>0</v>
      </c>
      <c r="L12" s="9">
        <f t="shared" si="12"/>
        <v>12</v>
      </c>
      <c r="M12" s="9"/>
    </row>
    <row r="13" spans="1:13" ht="13.8">
      <c r="A13" s="3">
        <v>5</v>
      </c>
      <c r="B13" s="8">
        <v>60</v>
      </c>
      <c r="C13" s="9">
        <v>0</v>
      </c>
      <c r="D13" s="9">
        <v>0</v>
      </c>
      <c r="E13" s="9"/>
      <c r="F13" s="9"/>
      <c r="G13" s="9"/>
      <c r="H13" s="9"/>
      <c r="I13" s="9"/>
      <c r="J13" s="9"/>
      <c r="K13" s="9"/>
      <c r="L13" s="9"/>
      <c r="M13" s="9">
        <f>M11+K12</f>
        <v>0</v>
      </c>
    </row>
    <row r="14" spans="1:13" ht="13.8">
      <c r="A14" s="3"/>
      <c r="B14" s="6"/>
      <c r="C14" s="9"/>
      <c r="D14" s="9"/>
      <c r="E14" s="9">
        <f t="shared" ref="E14:F14" si="13">(C13+C15)/2</f>
        <v>0.17499999999999999</v>
      </c>
      <c r="F14" s="9">
        <f t="shared" si="13"/>
        <v>0</v>
      </c>
      <c r="G14" s="9">
        <f t="shared" ref="G14" si="14">B15-B13</f>
        <v>15</v>
      </c>
      <c r="H14" s="9">
        <f t="shared" ref="H14" si="15">E14*G14</f>
        <v>2.625</v>
      </c>
      <c r="I14" s="9">
        <f t="shared" ref="I14" si="16">G14*F14</f>
        <v>0</v>
      </c>
      <c r="J14" s="9">
        <f t="shared" ref="J14" si="17">IF(H14&lt;I14,0,H14-I14)</f>
        <v>2.625</v>
      </c>
      <c r="K14" s="9">
        <f t="shared" ref="K14" si="18">IF(I14&lt;H14,0,I14-H14)</f>
        <v>0</v>
      </c>
      <c r="L14" s="9">
        <f t="shared" si="12"/>
        <v>14.625</v>
      </c>
      <c r="M14" s="9"/>
    </row>
    <row r="15" spans="1:13" ht="13.8">
      <c r="A15" s="3">
        <v>6</v>
      </c>
      <c r="B15" s="8">
        <v>75</v>
      </c>
      <c r="C15" s="9">
        <v>0.35</v>
      </c>
      <c r="D15" s="9">
        <v>0</v>
      </c>
      <c r="E15" s="9"/>
      <c r="F15" s="9"/>
      <c r="G15" s="9"/>
      <c r="H15" s="9"/>
      <c r="I15" s="9"/>
      <c r="J15" s="9"/>
      <c r="K15" s="9"/>
      <c r="L15" s="10"/>
      <c r="M15" s="9">
        <f>M13+K14</f>
        <v>0</v>
      </c>
    </row>
    <row r="16" spans="1:13" ht="13.8">
      <c r="A16" s="3"/>
      <c r="B16" s="6"/>
      <c r="C16" s="9"/>
      <c r="D16" s="9"/>
      <c r="E16" s="9">
        <f t="shared" ref="E16:F16" si="19">(C15+C17)/2</f>
        <v>0.19999999999999998</v>
      </c>
      <c r="F16" s="9">
        <f t="shared" si="19"/>
        <v>0</v>
      </c>
      <c r="G16" s="9">
        <f t="shared" ref="G16" si="20">B17-B15</f>
        <v>15</v>
      </c>
      <c r="H16" s="9">
        <f t="shared" ref="H16" si="21">E16*G16</f>
        <v>2.9999999999999996</v>
      </c>
      <c r="I16" s="9">
        <f t="shared" ref="I16" si="22">G16*F16</f>
        <v>0</v>
      </c>
      <c r="J16" s="9">
        <f t="shared" ref="J16" si="23">IF(H16&lt;I16,0,H16-I16)</f>
        <v>2.9999999999999996</v>
      </c>
      <c r="K16" s="9">
        <f t="shared" ref="K16" si="24">IF(I16&lt;H16,0,I16-H16)</f>
        <v>0</v>
      </c>
      <c r="L16" s="9">
        <f t="shared" si="12"/>
        <v>17.625</v>
      </c>
      <c r="M16" s="9"/>
    </row>
    <row r="17" spans="1:13" ht="13.8">
      <c r="A17" s="3">
        <v>7</v>
      </c>
      <c r="B17" s="8">
        <v>90</v>
      </c>
      <c r="C17" s="9">
        <v>0.05</v>
      </c>
      <c r="D17" s="9">
        <v>0</v>
      </c>
      <c r="E17" s="9"/>
      <c r="F17" s="9"/>
      <c r="G17" s="9"/>
      <c r="H17" s="9"/>
      <c r="I17" s="9"/>
      <c r="J17" s="9"/>
      <c r="K17" s="9"/>
      <c r="L17" s="9"/>
      <c r="M17" s="9">
        <f>M15+K16</f>
        <v>0</v>
      </c>
    </row>
    <row r="18" spans="1:13" ht="13.8">
      <c r="A18" s="3"/>
      <c r="B18" s="8"/>
      <c r="C18" s="9"/>
      <c r="D18" s="9"/>
      <c r="E18" s="9">
        <f>(C17+C19)/2</f>
        <v>0.17499999999999999</v>
      </c>
      <c r="F18" s="9">
        <f>(D17+D19)/2</f>
        <v>0</v>
      </c>
      <c r="G18" s="9">
        <f>B19-B17</f>
        <v>15</v>
      </c>
      <c r="H18" s="9">
        <f>E18*G18</f>
        <v>2.625</v>
      </c>
      <c r="I18" s="9">
        <f>G18*F18</f>
        <v>0</v>
      </c>
      <c r="J18" s="9">
        <f>IF(H18&lt;I18,0,H18-I18)</f>
        <v>2.625</v>
      </c>
      <c r="K18" s="9">
        <f>IF(I18&lt;H18,0,I18-H18)</f>
        <v>0</v>
      </c>
      <c r="L18" s="9">
        <f t="shared" si="12"/>
        <v>20.25</v>
      </c>
      <c r="M18" s="9"/>
    </row>
    <row r="19" spans="1:13" ht="13.8">
      <c r="A19" s="3">
        <v>8</v>
      </c>
      <c r="B19" s="8">
        <v>105</v>
      </c>
      <c r="C19" s="9">
        <v>0.3</v>
      </c>
      <c r="D19" s="9">
        <v>0</v>
      </c>
      <c r="E19" s="9"/>
      <c r="F19" s="9"/>
      <c r="G19" s="9"/>
      <c r="H19" s="9"/>
      <c r="I19" s="9"/>
      <c r="J19" s="9"/>
      <c r="K19" s="9"/>
      <c r="L19" s="9"/>
      <c r="M19" s="9">
        <f>M17+K18</f>
        <v>0</v>
      </c>
    </row>
    <row r="20" spans="1:13" ht="13.8">
      <c r="A20" s="3"/>
      <c r="B20" s="6"/>
      <c r="C20" s="9"/>
      <c r="D20" s="9"/>
      <c r="E20" s="9">
        <f t="shared" ref="E20:F20" si="25">(C19+C21)/2</f>
        <v>0.15</v>
      </c>
      <c r="F20" s="9">
        <f t="shared" si="25"/>
        <v>0</v>
      </c>
      <c r="G20" s="9">
        <f t="shared" ref="G20" si="26">B21-B19</f>
        <v>15</v>
      </c>
      <c r="H20" s="9">
        <f t="shared" ref="H20" si="27">E20*G20</f>
        <v>2.25</v>
      </c>
      <c r="I20" s="9">
        <f t="shared" ref="I20" si="28">G20*F20</f>
        <v>0</v>
      </c>
      <c r="J20" s="9">
        <f t="shared" ref="J20" si="29">IF(H20&lt;I20,0,H20-I20)</f>
        <v>2.25</v>
      </c>
      <c r="K20" s="9">
        <f t="shared" ref="K20" si="30">IF(I20&lt;H20,0,I20-H20)</f>
        <v>0</v>
      </c>
      <c r="L20" s="9">
        <f>L18+J20</f>
        <v>22.5</v>
      </c>
      <c r="M20" s="9"/>
    </row>
    <row r="21" spans="1:13" ht="13.8">
      <c r="A21" s="3">
        <v>9</v>
      </c>
      <c r="B21" s="8">
        <v>120</v>
      </c>
      <c r="C21" s="9">
        <v>0</v>
      </c>
      <c r="D21" s="9">
        <v>0</v>
      </c>
      <c r="E21" s="9"/>
      <c r="F21" s="9"/>
      <c r="G21" s="9"/>
      <c r="H21" s="9"/>
      <c r="I21" s="9"/>
      <c r="J21" s="9"/>
      <c r="K21" s="9"/>
      <c r="L21" s="10"/>
      <c r="M21" s="9">
        <f>M19+K20</f>
        <v>0</v>
      </c>
    </row>
    <row r="22" spans="1:13" ht="13.8">
      <c r="A22" s="3"/>
      <c r="B22" s="6"/>
      <c r="C22" s="9"/>
      <c r="D22" s="9"/>
      <c r="E22" s="9">
        <f t="shared" ref="E22:F22" si="31">(C21+C23)/2</f>
        <v>0</v>
      </c>
      <c r="F22" s="9">
        <f t="shared" si="31"/>
        <v>0</v>
      </c>
      <c r="G22" s="9">
        <f t="shared" ref="G22" si="32">B23-B21</f>
        <v>15</v>
      </c>
      <c r="H22" s="9">
        <f t="shared" ref="H22" si="33">E22*G22</f>
        <v>0</v>
      </c>
      <c r="I22" s="9">
        <f t="shared" ref="I22" si="34">G22*F22</f>
        <v>0</v>
      </c>
      <c r="J22" s="9">
        <f t="shared" ref="J22" si="35">IF(H22&lt;I22,0,H22-I22)</f>
        <v>0</v>
      </c>
      <c r="K22" s="9">
        <f t="shared" ref="K22" si="36">IF(I22&lt;H22,0,I22-H22)</f>
        <v>0</v>
      </c>
      <c r="L22" s="9">
        <f t="shared" ref="L22" si="37">L20+J22</f>
        <v>22.5</v>
      </c>
      <c r="M22" s="9"/>
    </row>
    <row r="23" spans="1:13" ht="13.8">
      <c r="A23" s="3">
        <v>10</v>
      </c>
      <c r="B23" s="8">
        <v>135</v>
      </c>
      <c r="C23" s="9">
        <v>0</v>
      </c>
      <c r="D23" s="9">
        <v>0</v>
      </c>
      <c r="E23" s="9"/>
      <c r="F23" s="9"/>
      <c r="G23" s="9"/>
      <c r="H23" s="9"/>
      <c r="I23" s="9"/>
      <c r="J23" s="9"/>
      <c r="K23" s="9"/>
      <c r="L23" s="9"/>
      <c r="M23" s="9">
        <f>M21+K22</f>
        <v>0</v>
      </c>
    </row>
    <row r="24" spans="1:13" ht="13.8">
      <c r="A24" s="3"/>
      <c r="B24" s="8"/>
      <c r="C24" s="9"/>
      <c r="D24" s="9"/>
      <c r="E24" s="9">
        <f>(C23+C25)/2</f>
        <v>0</v>
      </c>
      <c r="F24" s="9">
        <f>(D23+D25)/2</f>
        <v>0</v>
      </c>
      <c r="G24" s="9">
        <f>B25-B23</f>
        <v>15</v>
      </c>
      <c r="H24" s="9">
        <f>E24*G24</f>
        <v>0</v>
      </c>
      <c r="I24" s="9">
        <f>G24*F24</f>
        <v>0</v>
      </c>
      <c r="J24" s="9">
        <f>IF(H24&lt;I24,0,H24-I24)</f>
        <v>0</v>
      </c>
      <c r="K24" s="9">
        <f>IF(I24&lt;H24,0,I24-H24)</f>
        <v>0</v>
      </c>
      <c r="L24" s="9">
        <f t="shared" ref="L24" si="38">L22+J24</f>
        <v>22.5</v>
      </c>
      <c r="M24" s="9"/>
    </row>
    <row r="25" spans="1:13" ht="13.8">
      <c r="A25" s="3">
        <v>11</v>
      </c>
      <c r="B25" s="8">
        <v>150</v>
      </c>
      <c r="C25" s="9">
        <v>0</v>
      </c>
      <c r="D25" s="9">
        <v>0</v>
      </c>
      <c r="E25" s="9"/>
      <c r="F25" s="9"/>
      <c r="G25" s="9"/>
      <c r="H25" s="9"/>
      <c r="I25" s="9"/>
      <c r="J25" s="9"/>
      <c r="K25" s="9"/>
      <c r="L25" s="9"/>
      <c r="M25" s="9">
        <f>M23+K24</f>
        <v>0</v>
      </c>
    </row>
    <row r="26" spans="1:13" ht="13.8">
      <c r="A26" s="3"/>
      <c r="B26" s="6"/>
      <c r="C26" s="9"/>
      <c r="D26" s="9"/>
      <c r="E26" s="9">
        <f t="shared" ref="E26:F26" si="39">(C25+C27)/2</f>
        <v>0</v>
      </c>
      <c r="F26" s="9">
        <f t="shared" si="39"/>
        <v>0</v>
      </c>
      <c r="G26" s="9">
        <f t="shared" ref="G26" si="40">B27-B25</f>
        <v>15</v>
      </c>
      <c r="H26" s="9">
        <f t="shared" ref="H26" si="41">E26*G26</f>
        <v>0</v>
      </c>
      <c r="I26" s="9">
        <f t="shared" ref="I26" si="42">G26*F26</f>
        <v>0</v>
      </c>
      <c r="J26" s="9">
        <f t="shared" ref="J26" si="43">IF(H26&lt;I26,0,H26-I26)</f>
        <v>0</v>
      </c>
      <c r="K26" s="9">
        <f t="shared" ref="K26" si="44">IF(I26&lt;H26,0,I26-H26)</f>
        <v>0</v>
      </c>
      <c r="L26" s="9">
        <f t="shared" ref="L26" si="45">L24+J26</f>
        <v>22.5</v>
      </c>
      <c r="M26" s="9"/>
    </row>
    <row r="27" spans="1:13" ht="13.8">
      <c r="A27" s="3">
        <v>12</v>
      </c>
      <c r="B27" s="8">
        <v>165</v>
      </c>
      <c r="C27" s="9">
        <v>0</v>
      </c>
      <c r="D27" s="9">
        <v>0</v>
      </c>
      <c r="E27" s="9"/>
      <c r="F27" s="9"/>
      <c r="G27" s="9"/>
      <c r="H27" s="9"/>
      <c r="I27" s="9"/>
      <c r="J27" s="9"/>
      <c r="K27" s="9"/>
      <c r="L27" s="10"/>
      <c r="M27" s="9">
        <f>M25+K26</f>
        <v>0</v>
      </c>
    </row>
    <row r="28" spans="1:13" ht="13.8">
      <c r="A28" s="3"/>
      <c r="B28" s="6"/>
      <c r="C28" s="9"/>
      <c r="D28" s="9"/>
      <c r="E28" s="9">
        <f t="shared" ref="E28:F28" si="46">(C27+C29)/2</f>
        <v>0</v>
      </c>
      <c r="F28" s="9">
        <f t="shared" si="46"/>
        <v>0</v>
      </c>
      <c r="G28" s="9">
        <f t="shared" ref="G28" si="47">B29-B27</f>
        <v>15</v>
      </c>
      <c r="H28" s="9">
        <f t="shared" ref="H28" si="48">E28*G28</f>
        <v>0</v>
      </c>
      <c r="I28" s="9">
        <f t="shared" ref="I28" si="49">G28*F28</f>
        <v>0</v>
      </c>
      <c r="J28" s="9">
        <f t="shared" ref="J28" si="50">IF(H28&lt;I28,0,H28-I28)</f>
        <v>0</v>
      </c>
      <c r="K28" s="9">
        <f t="shared" ref="K28" si="51">IF(I28&lt;H28,0,I28-H28)</f>
        <v>0</v>
      </c>
      <c r="L28" s="9">
        <f t="shared" ref="L28" si="52">L26+J28</f>
        <v>22.5</v>
      </c>
      <c r="M28" s="9"/>
    </row>
    <row r="29" spans="1:13" ht="13.8">
      <c r="A29" s="3">
        <v>13</v>
      </c>
      <c r="B29" s="8">
        <v>180</v>
      </c>
      <c r="C29" s="9">
        <v>0</v>
      </c>
      <c r="D29" s="9">
        <v>0</v>
      </c>
      <c r="E29" s="9"/>
      <c r="F29" s="9"/>
      <c r="G29" s="9"/>
      <c r="H29" s="9"/>
      <c r="I29" s="9"/>
      <c r="J29" s="9"/>
      <c r="K29" s="9"/>
      <c r="L29" s="9"/>
      <c r="M29" s="9">
        <f>M27+K28</f>
        <v>0</v>
      </c>
    </row>
    <row r="30" spans="1:13" ht="13.8">
      <c r="A30" s="3"/>
      <c r="B30" s="8"/>
      <c r="C30" s="9"/>
      <c r="D30" s="9"/>
      <c r="E30" s="9">
        <f>(C29+C31)/2</f>
        <v>0</v>
      </c>
      <c r="F30" s="9">
        <f>(D29+D31)/2</f>
        <v>0</v>
      </c>
      <c r="G30" s="9">
        <f>B31-B29</f>
        <v>15</v>
      </c>
      <c r="H30" s="9">
        <f>E30*G30</f>
        <v>0</v>
      </c>
      <c r="I30" s="9">
        <f>G30*F30</f>
        <v>0</v>
      </c>
      <c r="J30" s="9">
        <f>IF(H30&lt;I30,0,H30-I30)</f>
        <v>0</v>
      </c>
      <c r="K30" s="9">
        <f>IF(I30&lt;H30,0,I30-H30)</f>
        <v>0</v>
      </c>
      <c r="L30" s="9">
        <f t="shared" ref="L30" si="53">L28+J30</f>
        <v>22.5</v>
      </c>
      <c r="M30" s="9"/>
    </row>
    <row r="31" spans="1:13" ht="13.8">
      <c r="A31" s="3">
        <v>14</v>
      </c>
      <c r="B31" s="8">
        <v>195</v>
      </c>
      <c r="C31" s="9">
        <v>0</v>
      </c>
      <c r="D31" s="9">
        <v>0</v>
      </c>
      <c r="E31" s="9"/>
      <c r="F31" s="9"/>
      <c r="G31" s="9"/>
      <c r="H31" s="9"/>
      <c r="I31" s="9"/>
      <c r="J31" s="9"/>
      <c r="K31" s="9"/>
      <c r="L31" s="9"/>
      <c r="M31" s="9">
        <f>M29+K30</f>
        <v>0</v>
      </c>
    </row>
    <row r="32" spans="1:13" ht="13.8">
      <c r="A32" s="3"/>
      <c r="B32" s="6"/>
      <c r="C32" s="9"/>
      <c r="D32" s="9"/>
      <c r="E32" s="9">
        <f t="shared" ref="E32:F32" si="54">(C31+C33)/2</f>
        <v>0.27500000000000002</v>
      </c>
      <c r="F32" s="9">
        <f t="shared" si="54"/>
        <v>0</v>
      </c>
      <c r="G32" s="9">
        <f t="shared" ref="G32" si="55">B33-B31</f>
        <v>15</v>
      </c>
      <c r="H32" s="9">
        <f t="shared" ref="H32" si="56">E32*G32</f>
        <v>4.125</v>
      </c>
      <c r="I32" s="9">
        <f t="shared" ref="I32" si="57">G32*F32</f>
        <v>0</v>
      </c>
      <c r="J32" s="9">
        <f t="shared" ref="J32" si="58">IF(H32&lt;I32,0,H32-I32)</f>
        <v>4.125</v>
      </c>
      <c r="K32" s="9">
        <f t="shared" ref="K32" si="59">IF(I32&lt;H32,0,I32-H32)</f>
        <v>0</v>
      </c>
      <c r="L32" s="9">
        <f>L30+J32</f>
        <v>26.625</v>
      </c>
      <c r="M32" s="9"/>
    </row>
    <row r="33" spans="1:13" ht="13.8">
      <c r="A33" s="3">
        <v>15</v>
      </c>
      <c r="B33" s="8">
        <v>210</v>
      </c>
      <c r="C33" s="9">
        <v>0.55000000000000004</v>
      </c>
      <c r="D33" s="9">
        <v>0</v>
      </c>
      <c r="E33" s="9"/>
      <c r="F33" s="9"/>
      <c r="G33" s="9"/>
      <c r="H33" s="9"/>
      <c r="I33" s="9"/>
      <c r="J33" s="9"/>
      <c r="K33" s="9"/>
      <c r="L33" s="10"/>
      <c r="M33" s="9">
        <f>M31+K32</f>
        <v>0</v>
      </c>
    </row>
    <row r="34" spans="1:13" ht="13.8">
      <c r="A34" s="3"/>
      <c r="B34" s="6"/>
      <c r="C34" s="9"/>
      <c r="D34" s="9"/>
      <c r="E34" s="9">
        <f t="shared" ref="E34:F34" si="60">(C33+C35)/2</f>
        <v>0.45</v>
      </c>
      <c r="F34" s="9">
        <f t="shared" si="60"/>
        <v>0</v>
      </c>
      <c r="G34" s="9">
        <f t="shared" ref="G34" si="61">B35-B33</f>
        <v>15</v>
      </c>
      <c r="H34" s="9">
        <f t="shared" ref="H34" si="62">E34*G34</f>
        <v>6.75</v>
      </c>
      <c r="I34" s="9">
        <f t="shared" ref="I34" si="63">G34*F34</f>
        <v>0</v>
      </c>
      <c r="J34" s="9">
        <f t="shared" ref="J34" si="64">IF(H34&lt;I34,0,H34-I34)</f>
        <v>6.75</v>
      </c>
      <c r="K34" s="9">
        <f t="shared" ref="K34" si="65">IF(I34&lt;H34,0,I34-H34)</f>
        <v>0</v>
      </c>
      <c r="L34" s="9">
        <f t="shared" ref="L34" si="66">L32+J34</f>
        <v>33.375</v>
      </c>
      <c r="M34" s="9"/>
    </row>
    <row r="35" spans="1:13" ht="13.8">
      <c r="A35" s="3">
        <v>16</v>
      </c>
      <c r="B35" s="8">
        <v>225</v>
      </c>
      <c r="C35" s="9">
        <v>0.35</v>
      </c>
      <c r="D35" s="9">
        <v>0</v>
      </c>
      <c r="E35" s="9"/>
      <c r="F35" s="9"/>
      <c r="G35" s="9"/>
      <c r="H35" s="9"/>
      <c r="I35" s="9"/>
      <c r="J35" s="9"/>
      <c r="K35" s="9"/>
      <c r="L35" s="9"/>
      <c r="M35" s="9">
        <f>M33+K34</f>
        <v>0</v>
      </c>
    </row>
    <row r="36" spans="1:13" ht="13.8">
      <c r="A36" s="3"/>
      <c r="B36" s="8"/>
      <c r="C36" s="9"/>
      <c r="D36" s="9"/>
      <c r="E36" s="9">
        <f>(C35+C37)/2</f>
        <v>0.42499999999999999</v>
      </c>
      <c r="F36" s="9">
        <f>(D35+D37)/2</f>
        <v>0</v>
      </c>
      <c r="G36" s="9">
        <f>B37-B35</f>
        <v>15</v>
      </c>
      <c r="H36" s="9">
        <f>E36*G36</f>
        <v>6.375</v>
      </c>
      <c r="I36" s="9">
        <f>G36*F36</f>
        <v>0</v>
      </c>
      <c r="J36" s="9">
        <f>IF(H36&lt;I36,0,H36-I36)</f>
        <v>6.375</v>
      </c>
      <c r="K36" s="9">
        <f>IF(I36&lt;H36,0,I36-H36)</f>
        <v>0</v>
      </c>
      <c r="L36" s="9">
        <f t="shared" ref="L36" si="67">L34+J36</f>
        <v>39.75</v>
      </c>
      <c r="M36" s="9"/>
    </row>
    <row r="37" spans="1:13" ht="13.8">
      <c r="A37" s="3">
        <v>17</v>
      </c>
      <c r="B37" s="8">
        <v>240</v>
      </c>
      <c r="C37" s="9">
        <v>0.5</v>
      </c>
      <c r="D37" s="9">
        <v>0</v>
      </c>
      <c r="E37" s="9"/>
      <c r="F37" s="9"/>
      <c r="G37" s="9"/>
      <c r="H37" s="9"/>
      <c r="I37" s="9"/>
      <c r="J37" s="9"/>
      <c r="K37" s="9"/>
      <c r="L37" s="9"/>
      <c r="M37" s="9">
        <f>M35+K36</f>
        <v>0</v>
      </c>
    </row>
    <row r="38" spans="1:13" ht="13.8">
      <c r="A38" s="3"/>
      <c r="B38" s="6"/>
      <c r="C38" s="9"/>
      <c r="D38" s="9"/>
      <c r="E38" s="9">
        <f t="shared" ref="E38:F38" si="68">(C37+C39)/2</f>
        <v>0.25</v>
      </c>
      <c r="F38" s="9">
        <f t="shared" si="68"/>
        <v>0</v>
      </c>
      <c r="G38" s="9">
        <f t="shared" ref="G38" si="69">B39-B37</f>
        <v>15</v>
      </c>
      <c r="H38" s="9">
        <f t="shared" ref="H38" si="70">E38*G38</f>
        <v>3.75</v>
      </c>
      <c r="I38" s="9">
        <f t="shared" ref="I38" si="71">G38*F38</f>
        <v>0</v>
      </c>
      <c r="J38" s="9">
        <f t="shared" ref="J38" si="72">IF(H38&lt;I38,0,H38-I38)</f>
        <v>3.75</v>
      </c>
      <c r="K38" s="9">
        <f t="shared" ref="K38" si="73">IF(I38&lt;H38,0,I38-H38)</f>
        <v>0</v>
      </c>
      <c r="L38" s="9">
        <f t="shared" ref="L38" si="74">L36+J38</f>
        <v>43.5</v>
      </c>
      <c r="M38" s="9"/>
    </row>
    <row r="39" spans="1:13" ht="13.8">
      <c r="A39" s="3">
        <v>18</v>
      </c>
      <c r="B39" s="8">
        <v>255</v>
      </c>
      <c r="C39" s="9">
        <v>0</v>
      </c>
      <c r="D39" s="9">
        <v>0</v>
      </c>
      <c r="E39" s="9"/>
      <c r="F39" s="9"/>
      <c r="G39" s="9"/>
      <c r="H39" s="9"/>
      <c r="I39" s="9"/>
      <c r="J39" s="9"/>
      <c r="K39" s="9"/>
      <c r="L39" s="10"/>
      <c r="M39" s="9">
        <f>M37+K38</f>
        <v>0</v>
      </c>
    </row>
    <row r="40" spans="1:13" ht="13.8">
      <c r="A40" s="3"/>
      <c r="B40" s="6"/>
      <c r="C40" s="9"/>
      <c r="D40" s="9"/>
      <c r="E40" s="9">
        <f t="shared" ref="E40:F40" si="75">(C39+C41)/2</f>
        <v>0.2</v>
      </c>
      <c r="F40" s="9">
        <f t="shared" si="75"/>
        <v>0</v>
      </c>
      <c r="G40" s="9">
        <f t="shared" ref="G40" si="76">B41-B39</f>
        <v>15</v>
      </c>
      <c r="H40" s="9">
        <f t="shared" ref="H40" si="77">E40*G40</f>
        <v>3</v>
      </c>
      <c r="I40" s="9">
        <f t="shared" ref="I40" si="78">G40*F40</f>
        <v>0</v>
      </c>
      <c r="J40" s="9">
        <f t="shared" ref="J40" si="79">IF(H40&lt;I40,0,H40-I40)</f>
        <v>3</v>
      </c>
      <c r="K40" s="9">
        <f t="shared" ref="K40" si="80">IF(I40&lt;H40,0,I40-H40)</f>
        <v>0</v>
      </c>
      <c r="L40" s="9">
        <f t="shared" ref="L40" si="81">L38+J40</f>
        <v>46.5</v>
      </c>
      <c r="M40" s="9"/>
    </row>
    <row r="41" spans="1:13" ht="13.8">
      <c r="A41" s="3">
        <v>19</v>
      </c>
      <c r="B41" s="8">
        <v>270</v>
      </c>
      <c r="C41" s="9">
        <v>0.4</v>
      </c>
      <c r="D41" s="9">
        <v>0</v>
      </c>
      <c r="E41" s="9"/>
      <c r="F41" s="9"/>
      <c r="G41" s="9"/>
      <c r="H41" s="9"/>
      <c r="I41" s="9"/>
      <c r="J41" s="9"/>
      <c r="K41" s="9"/>
      <c r="L41" s="9"/>
      <c r="M41" s="9">
        <f>M39+K40</f>
        <v>0</v>
      </c>
    </row>
    <row r="42" spans="1:13" ht="13.8">
      <c r="A42" s="3"/>
      <c r="B42" s="8"/>
      <c r="C42" s="9"/>
      <c r="D42" s="9"/>
      <c r="E42" s="9">
        <f>(C41+C43)/2</f>
        <v>0.2</v>
      </c>
      <c r="F42" s="9">
        <f>(D41+D43)/2</f>
        <v>0</v>
      </c>
      <c r="G42" s="9">
        <f>B43-B41</f>
        <v>15</v>
      </c>
      <c r="H42" s="9">
        <f>E42*G42</f>
        <v>3</v>
      </c>
      <c r="I42" s="9">
        <f>G42*F42</f>
        <v>0</v>
      </c>
      <c r="J42" s="9">
        <f>IF(H42&lt;I42,0,H42-I42)</f>
        <v>3</v>
      </c>
      <c r="K42" s="9">
        <f>IF(I42&lt;H42,0,I42-H42)</f>
        <v>0</v>
      </c>
      <c r="L42" s="9">
        <f t="shared" ref="L42" si="82">L40+J42</f>
        <v>49.5</v>
      </c>
      <c r="M42" s="9"/>
    </row>
    <row r="43" spans="1:13" ht="13.8">
      <c r="A43" s="3">
        <v>20</v>
      </c>
      <c r="B43" s="8">
        <v>285</v>
      </c>
      <c r="C43" s="9">
        <v>0</v>
      </c>
      <c r="D43" s="9">
        <v>0</v>
      </c>
      <c r="E43" s="9"/>
      <c r="F43" s="9"/>
      <c r="G43" s="9"/>
      <c r="H43" s="9"/>
      <c r="I43" s="9"/>
      <c r="J43" s="9"/>
      <c r="K43" s="9"/>
      <c r="L43" s="9"/>
      <c r="M43" s="9">
        <f>M41+K42</f>
        <v>0</v>
      </c>
    </row>
    <row r="44" spans="1:13" ht="13.8">
      <c r="A44" s="3"/>
      <c r="B44" s="6"/>
      <c r="C44" s="9"/>
      <c r="D44" s="9"/>
      <c r="E44" s="9">
        <f t="shared" ref="E44:F44" si="83">(C43+C45)/2</f>
        <v>0</v>
      </c>
      <c r="F44" s="9">
        <f t="shared" si="83"/>
        <v>0</v>
      </c>
      <c r="G44" s="9">
        <f t="shared" ref="G44" si="84">B45-B43</f>
        <v>15</v>
      </c>
      <c r="H44" s="9">
        <f t="shared" ref="H44" si="85">E44*G44</f>
        <v>0</v>
      </c>
      <c r="I44" s="9">
        <f t="shared" ref="I44" si="86">G44*F44</f>
        <v>0</v>
      </c>
      <c r="J44" s="9">
        <f t="shared" ref="J44" si="87">IF(H44&lt;I44,0,H44-I44)</f>
        <v>0</v>
      </c>
      <c r="K44" s="9">
        <f t="shared" ref="K44" si="88">IF(I44&lt;H44,0,I44-H44)</f>
        <v>0</v>
      </c>
      <c r="L44" s="9">
        <f>L42+J44</f>
        <v>49.5</v>
      </c>
      <c r="M44" s="9"/>
    </row>
    <row r="45" spans="1:13" ht="13.8">
      <c r="A45" s="3">
        <v>21</v>
      </c>
      <c r="B45" s="8">
        <v>300</v>
      </c>
      <c r="C45" s="9">
        <v>0</v>
      </c>
      <c r="D45" s="9">
        <v>0</v>
      </c>
      <c r="E45" s="9"/>
      <c r="F45" s="9"/>
      <c r="G45" s="9"/>
      <c r="H45" s="9"/>
      <c r="I45" s="9"/>
      <c r="J45" s="9"/>
      <c r="K45" s="9"/>
      <c r="L45" s="10"/>
      <c r="M45" s="9">
        <f>M43+K44</f>
        <v>0</v>
      </c>
    </row>
    <row r="46" spans="1:13" ht="13.8">
      <c r="A46" s="3"/>
      <c r="B46" s="6"/>
      <c r="C46" s="9"/>
      <c r="D46" s="9"/>
      <c r="E46" s="9">
        <f t="shared" ref="E46:F46" si="89">(C45+C47)/2</f>
        <v>0</v>
      </c>
      <c r="F46" s="9">
        <f t="shared" si="89"/>
        <v>0</v>
      </c>
      <c r="G46" s="9">
        <f t="shared" ref="G46" si="90">B47-B45</f>
        <v>15</v>
      </c>
      <c r="H46" s="9">
        <f t="shared" ref="H46" si="91">E46*G46</f>
        <v>0</v>
      </c>
      <c r="I46" s="9">
        <f t="shared" ref="I46" si="92">G46*F46</f>
        <v>0</v>
      </c>
      <c r="J46" s="9">
        <f t="shared" ref="J46" si="93">IF(H46&lt;I46,0,H46-I46)</f>
        <v>0</v>
      </c>
      <c r="K46" s="9">
        <f t="shared" ref="K46" si="94">IF(I46&lt;H46,0,I46-H46)</f>
        <v>0</v>
      </c>
      <c r="L46" s="9">
        <f t="shared" ref="L46" si="95">L44+J46</f>
        <v>49.5</v>
      </c>
      <c r="M46" s="9"/>
    </row>
    <row r="47" spans="1:13" ht="13.8">
      <c r="A47" s="3">
        <v>22</v>
      </c>
      <c r="B47" s="8">
        <v>315</v>
      </c>
      <c r="C47" s="9">
        <v>0</v>
      </c>
      <c r="D47" s="9">
        <v>0</v>
      </c>
      <c r="E47" s="9"/>
      <c r="F47" s="9"/>
      <c r="G47" s="9"/>
      <c r="H47" s="9"/>
      <c r="I47" s="9"/>
      <c r="J47" s="9"/>
      <c r="K47" s="9"/>
      <c r="L47" s="9"/>
      <c r="M47" s="9">
        <f>M45+K46</f>
        <v>0</v>
      </c>
    </row>
    <row r="48" spans="1:13" ht="13.8">
      <c r="A48" s="3"/>
      <c r="B48" s="8"/>
      <c r="C48" s="9"/>
      <c r="D48" s="9"/>
      <c r="E48" s="9">
        <f>(C47+C49)/2</f>
        <v>0</v>
      </c>
      <c r="F48" s="9">
        <f>(D47+D49)/2</f>
        <v>0</v>
      </c>
      <c r="G48" s="9">
        <f>B49-B47</f>
        <v>15</v>
      </c>
      <c r="H48" s="9">
        <f>E48*G48</f>
        <v>0</v>
      </c>
      <c r="I48" s="9">
        <f>G48*F48</f>
        <v>0</v>
      </c>
      <c r="J48" s="9">
        <f>IF(H48&lt;I48,0,H48-I48)</f>
        <v>0</v>
      </c>
      <c r="K48" s="9">
        <f>IF(I48&lt;H48,0,I48-H48)</f>
        <v>0</v>
      </c>
      <c r="L48" s="9">
        <f t="shared" ref="L48" si="96">L46+J48</f>
        <v>49.5</v>
      </c>
      <c r="M48" s="9"/>
    </row>
    <row r="49" spans="1:13" ht="13.8">
      <c r="A49" s="3">
        <v>23</v>
      </c>
      <c r="B49" s="8">
        <v>330</v>
      </c>
      <c r="C49" s="9">
        <v>0</v>
      </c>
      <c r="D49" s="9">
        <v>0</v>
      </c>
      <c r="E49" s="9"/>
      <c r="F49" s="9"/>
      <c r="G49" s="9"/>
      <c r="H49" s="9"/>
      <c r="I49" s="9"/>
      <c r="J49" s="9"/>
      <c r="K49" s="9"/>
      <c r="L49" s="9"/>
      <c r="M49" s="9">
        <f>M47+K48</f>
        <v>0</v>
      </c>
    </row>
    <row r="50" spans="1:13" ht="13.8">
      <c r="A50" s="3"/>
      <c r="B50" s="6"/>
      <c r="C50" s="9"/>
      <c r="D50" s="9"/>
      <c r="E50" s="9">
        <f t="shared" ref="E50:F50" si="97">(C49+C51)/2</f>
        <v>0.125</v>
      </c>
      <c r="F50" s="9">
        <f t="shared" si="97"/>
        <v>0</v>
      </c>
      <c r="G50" s="9">
        <f t="shared" ref="G50" si="98">B51-B49</f>
        <v>15</v>
      </c>
      <c r="H50" s="9">
        <f t="shared" ref="H50" si="99">E50*G50</f>
        <v>1.875</v>
      </c>
      <c r="I50" s="9">
        <f t="shared" ref="I50" si="100">G50*F50</f>
        <v>0</v>
      </c>
      <c r="J50" s="9">
        <f t="shared" ref="J50" si="101">IF(H50&lt;I50,0,H50-I50)</f>
        <v>1.875</v>
      </c>
      <c r="K50" s="9">
        <f t="shared" ref="K50" si="102">IF(I50&lt;H50,0,I50-H50)</f>
        <v>0</v>
      </c>
      <c r="L50" s="9">
        <f t="shared" ref="L50" si="103">L48+J50</f>
        <v>51.375</v>
      </c>
      <c r="M50" s="9"/>
    </row>
    <row r="51" spans="1:13" ht="13.8">
      <c r="A51" s="3">
        <v>24</v>
      </c>
      <c r="B51" s="8">
        <v>345</v>
      </c>
      <c r="C51" s="9">
        <v>0.25</v>
      </c>
      <c r="D51" s="9">
        <v>0</v>
      </c>
      <c r="E51" s="9"/>
      <c r="F51" s="9"/>
      <c r="G51" s="9"/>
      <c r="H51" s="9"/>
      <c r="I51" s="9"/>
      <c r="J51" s="9"/>
      <c r="K51" s="9"/>
      <c r="L51" s="10"/>
      <c r="M51" s="9">
        <f>M49+K50</f>
        <v>0</v>
      </c>
    </row>
    <row r="52" spans="1:13" ht="13.8">
      <c r="A52" s="3"/>
      <c r="B52" s="6"/>
      <c r="C52" s="9"/>
      <c r="D52" s="9"/>
      <c r="E52" s="9">
        <f t="shared" ref="E52:F52" si="104">(C51+C53)/2</f>
        <v>0.35</v>
      </c>
      <c r="F52" s="9">
        <f t="shared" si="104"/>
        <v>0</v>
      </c>
      <c r="G52" s="9">
        <f t="shared" ref="G52" si="105">B53-B51</f>
        <v>15</v>
      </c>
      <c r="H52" s="9">
        <f t="shared" ref="H52" si="106">E52*G52</f>
        <v>5.25</v>
      </c>
      <c r="I52" s="9">
        <f t="shared" ref="I52" si="107">G52*F52</f>
        <v>0</v>
      </c>
      <c r="J52" s="9">
        <f t="shared" ref="J52" si="108">IF(H52&lt;I52,0,H52-I52)</f>
        <v>5.25</v>
      </c>
      <c r="K52" s="9">
        <f t="shared" ref="K52" si="109">IF(I52&lt;H52,0,I52-H52)</f>
        <v>0</v>
      </c>
      <c r="L52" s="9">
        <f t="shared" ref="L52" si="110">L50+J52</f>
        <v>56.625</v>
      </c>
      <c r="M52" s="9"/>
    </row>
    <row r="53" spans="1:13" ht="13.8">
      <c r="A53" s="3">
        <v>25</v>
      </c>
      <c r="B53" s="8">
        <v>360</v>
      </c>
      <c r="C53" s="9">
        <v>0.45</v>
      </c>
      <c r="D53" s="9">
        <v>0</v>
      </c>
      <c r="E53" s="9"/>
      <c r="F53" s="9"/>
      <c r="G53" s="9"/>
      <c r="H53" s="9"/>
      <c r="I53" s="9"/>
      <c r="J53" s="9"/>
      <c r="K53" s="9"/>
      <c r="L53" s="9"/>
      <c r="M53" s="9">
        <f>M51+K52</f>
        <v>0</v>
      </c>
    </row>
    <row r="54" spans="1:13" ht="13.8">
      <c r="A54" s="3"/>
      <c r="B54" s="8"/>
      <c r="C54" s="9"/>
      <c r="D54" s="9"/>
      <c r="E54" s="9">
        <f>(C53+C55)/2</f>
        <v>0.22500000000000001</v>
      </c>
      <c r="F54" s="9">
        <f>(D53+D55)/2</f>
        <v>0</v>
      </c>
      <c r="G54" s="9">
        <f>B55-B53</f>
        <v>15</v>
      </c>
      <c r="H54" s="9">
        <f>E54*G54</f>
        <v>3.375</v>
      </c>
      <c r="I54" s="9">
        <f>G54*F54</f>
        <v>0</v>
      </c>
      <c r="J54" s="9">
        <f>IF(H54&lt;I54,0,H54-I54)</f>
        <v>3.375</v>
      </c>
      <c r="K54" s="9">
        <f>IF(I54&lt;H54,0,I54-H54)</f>
        <v>0</v>
      </c>
      <c r="L54" s="9">
        <f t="shared" ref="L54" si="111">L52+J54</f>
        <v>60</v>
      </c>
      <c r="M54" s="9"/>
    </row>
    <row r="55" spans="1:13" ht="13.8">
      <c r="A55" s="3">
        <v>26</v>
      </c>
      <c r="B55" s="8">
        <v>375</v>
      </c>
      <c r="C55" s="9">
        <v>0</v>
      </c>
      <c r="D55" s="9">
        <v>0</v>
      </c>
      <c r="E55" s="9"/>
      <c r="F55" s="9"/>
      <c r="G55" s="9"/>
      <c r="H55" s="9"/>
      <c r="I55" s="9"/>
      <c r="J55" s="9"/>
      <c r="K55" s="9"/>
      <c r="L55" s="9"/>
      <c r="M55" s="9">
        <f>M53+K54</f>
        <v>0</v>
      </c>
    </row>
    <row r="56" spans="1:13" ht="13.8">
      <c r="A56" s="3"/>
      <c r="B56" s="6"/>
      <c r="C56" s="9"/>
      <c r="D56" s="9"/>
      <c r="E56" s="9">
        <f t="shared" ref="E56:F56" si="112">(C55+C57)/2</f>
        <v>2.5000000000000001E-2</v>
      </c>
      <c r="F56" s="9">
        <f t="shared" si="112"/>
        <v>0</v>
      </c>
      <c r="G56" s="9">
        <f t="shared" ref="G56" si="113">B57-B55</f>
        <v>15</v>
      </c>
      <c r="H56" s="9">
        <f t="shared" ref="H56" si="114">E56*G56</f>
        <v>0.375</v>
      </c>
      <c r="I56" s="9">
        <f t="shared" ref="I56" si="115">G56*F56</f>
        <v>0</v>
      </c>
      <c r="J56" s="9">
        <f t="shared" ref="J56" si="116">IF(H56&lt;I56,0,H56-I56)</f>
        <v>0.375</v>
      </c>
      <c r="K56" s="9">
        <f t="shared" ref="K56" si="117">IF(I56&lt;H56,0,I56-H56)</f>
        <v>0</v>
      </c>
      <c r="L56" s="9">
        <f>L54+J56</f>
        <v>60.375</v>
      </c>
      <c r="M56" s="9"/>
    </row>
    <row r="57" spans="1:13" ht="13.8">
      <c r="A57" s="3">
        <v>27</v>
      </c>
      <c r="B57" s="8">
        <v>390</v>
      </c>
      <c r="C57" s="9">
        <v>0.05</v>
      </c>
      <c r="D57" s="9">
        <v>0</v>
      </c>
      <c r="E57" s="9"/>
      <c r="F57" s="9"/>
      <c r="G57" s="9"/>
      <c r="H57" s="9"/>
      <c r="I57" s="9"/>
      <c r="J57" s="9"/>
      <c r="K57" s="9"/>
      <c r="L57" s="10"/>
      <c r="M57" s="9">
        <f>M55+K56</f>
        <v>0</v>
      </c>
    </row>
    <row r="58" spans="1:13" ht="13.8">
      <c r="A58" s="3"/>
      <c r="B58" s="6"/>
      <c r="C58" s="9"/>
      <c r="D58" s="9"/>
      <c r="E58" s="9">
        <f t="shared" ref="E58:F58" si="118">(C57+C59)/2</f>
        <v>2.5000000000000001E-2</v>
      </c>
      <c r="F58" s="9">
        <f t="shared" si="118"/>
        <v>0</v>
      </c>
      <c r="G58" s="9">
        <f t="shared" ref="G58" si="119">B59-B57</f>
        <v>15</v>
      </c>
      <c r="H58" s="9">
        <f t="shared" ref="H58" si="120">E58*G58</f>
        <v>0.375</v>
      </c>
      <c r="I58" s="9">
        <f t="shared" ref="I58" si="121">G58*F58</f>
        <v>0</v>
      </c>
      <c r="J58" s="9">
        <f t="shared" ref="J58" si="122">IF(H58&lt;I58,0,H58-I58)</f>
        <v>0.375</v>
      </c>
      <c r="K58" s="9">
        <f t="shared" ref="K58" si="123">IF(I58&lt;H58,0,I58-H58)</f>
        <v>0</v>
      </c>
      <c r="L58" s="9">
        <f t="shared" ref="L58" si="124">L56+J58</f>
        <v>60.75</v>
      </c>
      <c r="M58" s="9"/>
    </row>
    <row r="59" spans="1:13" ht="13.8">
      <c r="A59" s="3">
        <v>28</v>
      </c>
      <c r="B59" s="8">
        <v>405</v>
      </c>
      <c r="C59" s="9">
        <v>0</v>
      </c>
      <c r="D59" s="9">
        <v>0</v>
      </c>
      <c r="E59" s="9"/>
      <c r="F59" s="9"/>
      <c r="G59" s="9"/>
      <c r="H59" s="9"/>
      <c r="I59" s="9"/>
      <c r="J59" s="9"/>
      <c r="K59" s="9"/>
      <c r="L59" s="9"/>
      <c r="M59" s="9">
        <f>M57+K58</f>
        <v>0</v>
      </c>
    </row>
    <row r="60" spans="1:13" ht="13.8">
      <c r="A60" s="3"/>
      <c r="B60" s="8"/>
      <c r="C60" s="9"/>
      <c r="D60" s="9"/>
      <c r="E60" s="9">
        <f>(C59+C61)/2</f>
        <v>0</v>
      </c>
      <c r="F60" s="9">
        <f>(D59+D61)/2</f>
        <v>0</v>
      </c>
      <c r="G60" s="9">
        <f>B61-B59</f>
        <v>15</v>
      </c>
      <c r="H60" s="9">
        <f>E60*G60</f>
        <v>0</v>
      </c>
      <c r="I60" s="9">
        <f>G60*F60</f>
        <v>0</v>
      </c>
      <c r="J60" s="9">
        <f>IF(H60&lt;I60,0,H60-I60)</f>
        <v>0</v>
      </c>
      <c r="K60" s="9">
        <f>IF(I60&lt;H60,0,I60-H60)</f>
        <v>0</v>
      </c>
      <c r="L60" s="9">
        <f t="shared" ref="L60" si="125">L58+J60</f>
        <v>60.75</v>
      </c>
      <c r="M60" s="9"/>
    </row>
    <row r="61" spans="1:13" ht="13.8">
      <c r="A61" s="3">
        <v>29</v>
      </c>
      <c r="B61" s="8">
        <v>420</v>
      </c>
      <c r="C61" s="9">
        <v>0</v>
      </c>
      <c r="D61" s="9">
        <v>0</v>
      </c>
      <c r="E61" s="9"/>
      <c r="F61" s="9"/>
      <c r="G61" s="9"/>
      <c r="H61" s="9"/>
      <c r="I61" s="9"/>
      <c r="J61" s="9"/>
      <c r="K61" s="9"/>
      <c r="L61" s="9"/>
      <c r="M61" s="9">
        <f>M59+K60</f>
        <v>0</v>
      </c>
    </row>
    <row r="62" spans="1:13" ht="13.8">
      <c r="A62" s="3"/>
      <c r="B62" s="6"/>
      <c r="C62" s="9"/>
      <c r="D62" s="9"/>
      <c r="E62" s="9">
        <f t="shared" ref="E62:F62" si="126">(C61+C63)/2</f>
        <v>2.5000000000000001E-2</v>
      </c>
      <c r="F62" s="9">
        <f t="shared" si="126"/>
        <v>0</v>
      </c>
      <c r="G62" s="9">
        <f t="shared" ref="G62" si="127">B63-B61</f>
        <v>15</v>
      </c>
      <c r="H62" s="9">
        <f t="shared" ref="H62" si="128">E62*G62</f>
        <v>0.375</v>
      </c>
      <c r="I62" s="9">
        <f t="shared" ref="I62" si="129">G62*F62</f>
        <v>0</v>
      </c>
      <c r="J62" s="9">
        <f t="shared" ref="J62" si="130">IF(H62&lt;I62,0,H62-I62)</f>
        <v>0.375</v>
      </c>
      <c r="K62" s="9">
        <f t="shared" ref="K62" si="131">IF(I62&lt;H62,0,I62-H62)</f>
        <v>0</v>
      </c>
      <c r="L62" s="9">
        <f t="shared" ref="L62" si="132">L60+J62</f>
        <v>61.125</v>
      </c>
      <c r="M62" s="9"/>
    </row>
    <row r="63" spans="1:13" ht="13.8">
      <c r="A63" s="3">
        <v>30</v>
      </c>
      <c r="B63" s="8">
        <v>435</v>
      </c>
      <c r="C63" s="9">
        <v>0.05</v>
      </c>
      <c r="D63" s="9">
        <v>0</v>
      </c>
      <c r="E63" s="9"/>
      <c r="F63" s="9"/>
      <c r="G63" s="9"/>
      <c r="H63" s="9"/>
      <c r="I63" s="9"/>
      <c r="J63" s="9"/>
      <c r="K63" s="9"/>
      <c r="L63" s="9"/>
      <c r="M63" s="9">
        <f>M61+K62</f>
        <v>0</v>
      </c>
    </row>
    <row r="64" spans="1:13" ht="13.8">
      <c r="A64" s="3"/>
      <c r="B64" s="6"/>
      <c r="C64" s="9"/>
      <c r="D64" s="9"/>
      <c r="E64" s="9">
        <f>(C63+C65)/2</f>
        <v>0.05</v>
      </c>
      <c r="F64" s="9">
        <f>(D63+D65)/2</f>
        <v>0</v>
      </c>
      <c r="G64" s="9">
        <f>B65-B63</f>
        <v>15</v>
      </c>
      <c r="H64" s="9">
        <f>E64*G64</f>
        <v>0.75</v>
      </c>
      <c r="I64" s="9">
        <f>G64*F64</f>
        <v>0</v>
      </c>
      <c r="J64" s="9">
        <f>IF(H64&lt;I64,0,H64-I64)</f>
        <v>0.75</v>
      </c>
      <c r="K64" s="9">
        <f>IF(I64&lt;H64,0,I64-H64)</f>
        <v>0</v>
      </c>
      <c r="L64" s="9">
        <f t="shared" ref="L64" si="133">L62+J64</f>
        <v>61.875</v>
      </c>
      <c r="M64" s="9"/>
    </row>
    <row r="65" spans="1:13" ht="13.8">
      <c r="A65" s="3">
        <v>31</v>
      </c>
      <c r="B65" s="8">
        <v>450</v>
      </c>
      <c r="C65" s="9">
        <v>0.05</v>
      </c>
      <c r="D65" s="9">
        <v>0</v>
      </c>
      <c r="E65" s="9"/>
      <c r="F65" s="9"/>
      <c r="G65" s="9"/>
      <c r="H65" s="9"/>
      <c r="I65" s="9"/>
      <c r="J65" s="9"/>
      <c r="K65" s="9"/>
      <c r="L65" s="9"/>
      <c r="M65" s="9">
        <f>M63+K64</f>
        <v>0</v>
      </c>
    </row>
    <row r="66" spans="1:13" ht="13.8">
      <c r="A66" s="3"/>
      <c r="B66" s="8"/>
      <c r="C66" s="9"/>
      <c r="D66" s="9"/>
      <c r="E66" s="9">
        <f t="shared" ref="E66:F66" si="134">(C65+C67)/2</f>
        <v>0.19999999999999998</v>
      </c>
      <c r="F66" s="9">
        <f t="shared" si="134"/>
        <v>0</v>
      </c>
      <c r="G66" s="9">
        <f t="shared" ref="G66" si="135">B67-B65</f>
        <v>15</v>
      </c>
      <c r="H66" s="9">
        <f t="shared" ref="H66" si="136">E66*G66</f>
        <v>2.9999999999999996</v>
      </c>
      <c r="I66" s="9">
        <f t="shared" ref="I66" si="137">G66*F66</f>
        <v>0</v>
      </c>
      <c r="J66" s="9">
        <f t="shared" ref="J66" si="138">IF(H66&lt;I66,0,H66-I66)</f>
        <v>2.9999999999999996</v>
      </c>
      <c r="K66" s="9">
        <f t="shared" ref="K66" si="139">IF(I66&lt;H66,0,I66-H66)</f>
        <v>0</v>
      </c>
      <c r="L66" s="9">
        <f t="shared" ref="L66" si="140">L64+J66</f>
        <v>64.875</v>
      </c>
      <c r="M66" s="9"/>
    </row>
    <row r="67" spans="1:13" ht="13.8">
      <c r="A67" s="3">
        <v>32</v>
      </c>
      <c r="B67" s="8">
        <v>465</v>
      </c>
      <c r="C67" s="9">
        <v>0.35</v>
      </c>
      <c r="D67" s="9">
        <v>0</v>
      </c>
      <c r="E67" s="9"/>
      <c r="F67" s="9"/>
      <c r="G67" s="9"/>
      <c r="H67" s="9"/>
      <c r="I67" s="9"/>
      <c r="J67" s="9"/>
      <c r="K67" s="9"/>
      <c r="L67" s="9"/>
      <c r="M67" s="9">
        <f>M65+K66</f>
        <v>0</v>
      </c>
    </row>
    <row r="68" spans="1:13" ht="13.8">
      <c r="A68" s="3"/>
      <c r="B68" s="6"/>
      <c r="C68" s="9"/>
      <c r="D68" s="9"/>
      <c r="E68" s="9">
        <f t="shared" ref="E68:F68" si="141">(C67+C69)/2</f>
        <v>0.32499999999999996</v>
      </c>
      <c r="F68" s="9">
        <f t="shared" si="141"/>
        <v>0</v>
      </c>
      <c r="G68" s="9">
        <f t="shared" ref="G68" si="142">B69-B67</f>
        <v>15</v>
      </c>
      <c r="H68" s="9">
        <f t="shared" ref="H68" si="143">E68*G68</f>
        <v>4.8749999999999991</v>
      </c>
      <c r="I68" s="9">
        <f t="shared" ref="I68" si="144">G68*F68</f>
        <v>0</v>
      </c>
      <c r="J68" s="9">
        <f t="shared" ref="J68" si="145">IF(H68&lt;I68,0,H68-I68)</f>
        <v>4.8749999999999991</v>
      </c>
      <c r="K68" s="9">
        <f t="shared" ref="K68" si="146">IF(I68&lt;H68,0,I68-H68)</f>
        <v>0</v>
      </c>
      <c r="L68" s="9">
        <f t="shared" ref="L68" si="147">L66+J68</f>
        <v>69.75</v>
      </c>
      <c r="M68" s="9"/>
    </row>
    <row r="69" spans="1:13" ht="13.8">
      <c r="A69" s="3">
        <v>33</v>
      </c>
      <c r="B69" s="8">
        <v>480</v>
      </c>
      <c r="C69" s="9">
        <v>0.3</v>
      </c>
      <c r="D69" s="9">
        <v>0</v>
      </c>
      <c r="E69" s="9"/>
      <c r="F69" s="9"/>
      <c r="G69" s="9"/>
      <c r="H69" s="9"/>
      <c r="I69" s="9"/>
      <c r="J69" s="9"/>
      <c r="K69" s="9"/>
      <c r="L69" s="9"/>
      <c r="M69" s="9">
        <f t="shared" ref="M69" si="148">M67+K68</f>
        <v>0</v>
      </c>
    </row>
    <row r="70" spans="1:13" ht="13.8">
      <c r="A70" s="3"/>
      <c r="B70" s="6"/>
      <c r="C70" s="9"/>
      <c r="D70" s="9"/>
      <c r="E70" s="9">
        <f t="shared" ref="E70:F70" si="149">(C69+C71)/2</f>
        <v>0.35</v>
      </c>
      <c r="F70" s="9">
        <f t="shared" si="149"/>
        <v>0</v>
      </c>
      <c r="G70" s="9">
        <f t="shared" ref="G70" si="150">B71-B69</f>
        <v>15</v>
      </c>
      <c r="H70" s="9">
        <f t="shared" ref="H70" si="151">E70*G70</f>
        <v>5.25</v>
      </c>
      <c r="I70" s="9">
        <f t="shared" ref="I70" si="152">G70*F70</f>
        <v>0</v>
      </c>
      <c r="J70" s="9">
        <f t="shared" ref="J70" si="153">IF(H70&lt;I70,0,H70-I70)</f>
        <v>5.25</v>
      </c>
      <c r="K70" s="9">
        <f t="shared" ref="K70" si="154">IF(I70&lt;H70,0,I70-H70)</f>
        <v>0</v>
      </c>
      <c r="L70" s="9">
        <f t="shared" ref="L70" si="155">L68+J70</f>
        <v>75</v>
      </c>
      <c r="M70" s="9"/>
    </row>
    <row r="71" spans="1:13" ht="13.8">
      <c r="A71" s="3">
        <v>34</v>
      </c>
      <c r="B71" s="8">
        <v>495</v>
      </c>
      <c r="C71" s="9">
        <v>0.4</v>
      </c>
      <c r="D71" s="9">
        <v>0</v>
      </c>
      <c r="E71" s="9"/>
      <c r="F71" s="9"/>
      <c r="G71" s="9"/>
      <c r="H71" s="9"/>
      <c r="I71" s="9"/>
      <c r="J71" s="9"/>
      <c r="K71" s="9"/>
      <c r="L71" s="9"/>
      <c r="M71" s="9">
        <f t="shared" ref="M71" si="156">M69+K70</f>
        <v>0</v>
      </c>
    </row>
    <row r="72" spans="1:13" ht="13.8">
      <c r="A72" s="3"/>
      <c r="B72" s="8"/>
      <c r="C72" s="9"/>
      <c r="D72" s="9"/>
      <c r="E72" s="9">
        <f t="shared" ref="E72:F72" si="157">(C71+C73)/2</f>
        <v>0.42500000000000004</v>
      </c>
      <c r="F72" s="9">
        <f t="shared" si="157"/>
        <v>0</v>
      </c>
      <c r="G72" s="9">
        <f t="shared" ref="G72" si="158">B73-B71</f>
        <v>15</v>
      </c>
      <c r="H72" s="9">
        <f t="shared" ref="H72" si="159">E72*G72</f>
        <v>6.3750000000000009</v>
      </c>
      <c r="I72" s="9">
        <f t="shared" ref="I72" si="160">G72*F72</f>
        <v>0</v>
      </c>
      <c r="J72" s="9">
        <f t="shared" ref="J72" si="161">IF(H72&lt;I72,0,H72-I72)</f>
        <v>6.3750000000000009</v>
      </c>
      <c r="K72" s="9">
        <f t="shared" ref="K72" si="162">IF(I72&lt;H72,0,I72-H72)</f>
        <v>0</v>
      </c>
      <c r="L72" s="9">
        <f t="shared" ref="L72" si="163">L70+J72</f>
        <v>81.375</v>
      </c>
      <c r="M72" s="9"/>
    </row>
    <row r="73" spans="1:13" ht="13.8">
      <c r="A73" s="3">
        <v>35</v>
      </c>
      <c r="B73" s="8">
        <v>510</v>
      </c>
      <c r="C73" s="9">
        <v>0.45</v>
      </c>
      <c r="D73" s="9">
        <v>0</v>
      </c>
      <c r="E73" s="9"/>
      <c r="F73" s="9"/>
      <c r="G73" s="9"/>
      <c r="H73" s="9"/>
      <c r="I73" s="9"/>
      <c r="J73" s="9"/>
      <c r="K73" s="9"/>
      <c r="L73" s="9"/>
      <c r="M73" s="9">
        <f t="shared" ref="M73" si="164">M71+K72</f>
        <v>0</v>
      </c>
    </row>
    <row r="74" spans="1:13" ht="13.8">
      <c r="A74" s="3"/>
      <c r="B74" s="6"/>
      <c r="C74" s="9"/>
      <c r="D74" s="9"/>
      <c r="E74" s="9">
        <f t="shared" ref="E74:F74" si="165">(C73+C75)/2</f>
        <v>0.32500000000000001</v>
      </c>
      <c r="F74" s="9">
        <f t="shared" si="165"/>
        <v>0</v>
      </c>
      <c r="G74" s="9">
        <f t="shared" ref="G74" si="166">B75-B73</f>
        <v>15</v>
      </c>
      <c r="H74" s="9">
        <f t="shared" ref="H74" si="167">E74*G74</f>
        <v>4.875</v>
      </c>
      <c r="I74" s="9">
        <f t="shared" ref="I74" si="168">G74*F74</f>
        <v>0</v>
      </c>
      <c r="J74" s="9">
        <f t="shared" ref="J74" si="169">IF(H74&lt;I74,0,H74-I74)</f>
        <v>4.875</v>
      </c>
      <c r="K74" s="9">
        <f t="shared" ref="K74" si="170">IF(I74&lt;H74,0,I74-H74)</f>
        <v>0</v>
      </c>
      <c r="L74" s="9">
        <f t="shared" ref="L74" si="171">L72+J74</f>
        <v>86.25</v>
      </c>
      <c r="M74" s="9"/>
    </row>
    <row r="75" spans="1:13" ht="13.8">
      <c r="A75" s="3">
        <v>36</v>
      </c>
      <c r="B75" s="8">
        <v>525</v>
      </c>
      <c r="C75" s="9">
        <v>0.2</v>
      </c>
      <c r="D75" s="9">
        <v>0</v>
      </c>
      <c r="E75" s="9"/>
      <c r="F75" s="9"/>
      <c r="G75" s="9"/>
      <c r="H75" s="9"/>
      <c r="I75" s="9"/>
      <c r="J75" s="9"/>
      <c r="K75" s="9"/>
      <c r="L75" s="9"/>
      <c r="M75" s="9">
        <f t="shared" ref="M75" si="172">M73+K74</f>
        <v>0</v>
      </c>
    </row>
    <row r="76" spans="1:13" ht="13.8">
      <c r="A76" s="3"/>
      <c r="B76" s="6"/>
      <c r="C76" s="9"/>
      <c r="D76" s="9"/>
      <c r="E76" s="9">
        <f t="shared" ref="E76:F76" si="173">(C75+C77)/2</f>
        <v>0.1</v>
      </c>
      <c r="F76" s="9">
        <f t="shared" si="173"/>
        <v>0</v>
      </c>
      <c r="G76" s="9">
        <f t="shared" ref="G76" si="174">B77-B75</f>
        <v>15</v>
      </c>
      <c r="H76" s="9">
        <f t="shared" ref="H76" si="175">E76*G76</f>
        <v>1.5</v>
      </c>
      <c r="I76" s="9">
        <f t="shared" ref="I76" si="176">G76*F76</f>
        <v>0</v>
      </c>
      <c r="J76" s="9">
        <f t="shared" ref="J76" si="177">IF(H76&lt;I76,0,H76-I76)</f>
        <v>1.5</v>
      </c>
      <c r="K76" s="9">
        <f t="shared" ref="K76" si="178">IF(I76&lt;H76,0,I76-H76)</f>
        <v>0</v>
      </c>
      <c r="L76" s="9">
        <f t="shared" ref="L76" si="179">L74+J76</f>
        <v>87.75</v>
      </c>
      <c r="M76" s="9"/>
    </row>
    <row r="77" spans="1:13" ht="13.8">
      <c r="A77" s="3">
        <v>37</v>
      </c>
      <c r="B77" s="8">
        <v>540</v>
      </c>
      <c r="C77" s="9">
        <v>0</v>
      </c>
      <c r="D77" s="9">
        <v>0</v>
      </c>
      <c r="E77" s="9"/>
      <c r="F77" s="9"/>
      <c r="G77" s="9"/>
      <c r="H77" s="9"/>
      <c r="I77" s="9"/>
      <c r="J77" s="9"/>
      <c r="K77" s="9"/>
      <c r="L77" s="9"/>
      <c r="M77" s="9">
        <f t="shared" ref="M77" si="180">M75+K76</f>
        <v>0</v>
      </c>
    </row>
    <row r="78" spans="1:13" ht="13.8">
      <c r="A78" s="3"/>
      <c r="B78" s="8"/>
      <c r="C78" s="9"/>
      <c r="D78" s="9"/>
      <c r="E78" s="9">
        <f t="shared" ref="E78:F78" si="181">(C77+C79)/2</f>
        <v>0.25</v>
      </c>
      <c r="F78" s="9">
        <f t="shared" si="181"/>
        <v>0</v>
      </c>
      <c r="G78" s="9">
        <f t="shared" ref="G78" si="182">B79-B77</f>
        <v>15</v>
      </c>
      <c r="H78" s="9">
        <f t="shared" ref="H78" si="183">E78*G78</f>
        <v>3.75</v>
      </c>
      <c r="I78" s="9">
        <f t="shared" ref="I78" si="184">G78*F78</f>
        <v>0</v>
      </c>
      <c r="J78" s="9">
        <f t="shared" ref="J78" si="185">IF(H78&lt;I78,0,H78-I78)</f>
        <v>3.75</v>
      </c>
      <c r="K78" s="9">
        <f t="shared" ref="K78" si="186">IF(I78&lt;H78,0,I78-H78)</f>
        <v>0</v>
      </c>
      <c r="L78" s="9">
        <f t="shared" ref="L78" si="187">L76+J78</f>
        <v>91.5</v>
      </c>
      <c r="M78" s="9"/>
    </row>
    <row r="79" spans="1:13" ht="13.8">
      <c r="A79" s="3">
        <v>38</v>
      </c>
      <c r="B79" s="8">
        <v>555</v>
      </c>
      <c r="C79" s="9">
        <v>0.5</v>
      </c>
      <c r="D79" s="9">
        <v>0</v>
      </c>
      <c r="E79" s="9"/>
      <c r="F79" s="9"/>
      <c r="G79" s="9"/>
      <c r="H79" s="9"/>
      <c r="I79" s="9"/>
      <c r="J79" s="9"/>
      <c r="K79" s="9"/>
      <c r="L79" s="9"/>
      <c r="M79" s="9">
        <f t="shared" ref="M79" si="188">M77+K78</f>
        <v>0</v>
      </c>
    </row>
    <row r="80" spans="1:13" ht="13.8">
      <c r="A80" s="3"/>
      <c r="B80" s="6"/>
      <c r="C80" s="9"/>
      <c r="D80" s="9"/>
      <c r="E80" s="9">
        <f t="shared" ref="E80:F80" si="189">(C79+C81)/2</f>
        <v>0.25</v>
      </c>
      <c r="F80" s="9">
        <f t="shared" si="189"/>
        <v>0</v>
      </c>
      <c r="G80" s="9">
        <f t="shared" ref="G80" si="190">B81-B79</f>
        <v>15</v>
      </c>
      <c r="H80" s="9">
        <f t="shared" ref="H80" si="191">E80*G80</f>
        <v>3.75</v>
      </c>
      <c r="I80" s="9">
        <f t="shared" ref="I80" si="192">G80*F80</f>
        <v>0</v>
      </c>
      <c r="J80" s="9">
        <f t="shared" ref="J80" si="193">IF(H80&lt;I80,0,H80-I80)</f>
        <v>3.75</v>
      </c>
      <c r="K80" s="9">
        <f t="shared" ref="K80" si="194">IF(I80&lt;H80,0,I80-H80)</f>
        <v>0</v>
      </c>
      <c r="L80" s="9">
        <f t="shared" ref="L80" si="195">L78+J80</f>
        <v>95.25</v>
      </c>
      <c r="M80" s="9"/>
    </row>
    <row r="81" spans="1:13" ht="13.8">
      <c r="A81" s="3">
        <v>39</v>
      </c>
      <c r="B81" s="8">
        <v>570</v>
      </c>
      <c r="C81" s="9">
        <v>0</v>
      </c>
      <c r="D81" s="9">
        <v>0</v>
      </c>
      <c r="E81" s="9"/>
      <c r="F81" s="9"/>
      <c r="G81" s="9"/>
      <c r="H81" s="9"/>
      <c r="I81" s="9"/>
      <c r="J81" s="9"/>
      <c r="K81" s="9"/>
      <c r="L81" s="9"/>
      <c r="M81" s="9">
        <f t="shared" ref="M81" si="196">M79+K80</f>
        <v>0</v>
      </c>
    </row>
    <row r="82" spans="1:13" ht="13.8">
      <c r="A82" s="3"/>
      <c r="B82" s="6"/>
      <c r="C82" s="9"/>
      <c r="D82" s="9"/>
      <c r="E82" s="9">
        <f t="shared" ref="E82:F82" si="197">(C81+C83)/2</f>
        <v>0</v>
      </c>
      <c r="F82" s="9">
        <f t="shared" si="197"/>
        <v>0</v>
      </c>
      <c r="G82" s="9">
        <f t="shared" ref="G82" si="198">B83-B81</f>
        <v>15</v>
      </c>
      <c r="H82" s="9">
        <f t="shared" ref="H82" si="199">E82*G82</f>
        <v>0</v>
      </c>
      <c r="I82" s="9">
        <f t="shared" ref="I82" si="200">G82*F82</f>
        <v>0</v>
      </c>
      <c r="J82" s="9">
        <f t="shared" ref="J82" si="201">IF(H82&lt;I82,0,H82-I82)</f>
        <v>0</v>
      </c>
      <c r="K82" s="9">
        <f t="shared" ref="K82" si="202">IF(I82&lt;H82,0,I82-H82)</f>
        <v>0</v>
      </c>
      <c r="L82" s="9">
        <f t="shared" ref="L82" si="203">L80+J82</f>
        <v>95.25</v>
      </c>
      <c r="M82" s="9"/>
    </row>
    <row r="83" spans="1:13" ht="13.8">
      <c r="A83" s="3">
        <v>40</v>
      </c>
      <c r="B83" s="8">
        <v>585</v>
      </c>
      <c r="C83" s="9">
        <v>0</v>
      </c>
      <c r="D83" s="9">
        <v>0</v>
      </c>
      <c r="E83" s="9"/>
      <c r="F83" s="9"/>
      <c r="G83" s="9"/>
      <c r="H83" s="9"/>
      <c r="I83" s="9"/>
      <c r="J83" s="9"/>
      <c r="K83" s="9"/>
      <c r="L83" s="9"/>
      <c r="M83" s="9">
        <f t="shared" ref="M83" si="204">M81+K82</f>
        <v>0</v>
      </c>
    </row>
    <row r="84" spans="1:13" ht="13.8">
      <c r="A84" s="3"/>
      <c r="B84" s="8"/>
      <c r="C84" s="9"/>
      <c r="D84" s="9"/>
      <c r="E84" s="9">
        <f t="shared" ref="E84:F84" si="205">(C83+C85)/2</f>
        <v>0</v>
      </c>
      <c r="F84" s="9">
        <f t="shared" si="205"/>
        <v>0</v>
      </c>
      <c r="G84" s="9">
        <f t="shared" ref="G84" si="206">B85-B83</f>
        <v>15</v>
      </c>
      <c r="H84" s="9">
        <f t="shared" ref="H84" si="207">E84*G84</f>
        <v>0</v>
      </c>
      <c r="I84" s="9">
        <f t="shared" ref="I84" si="208">G84*F84</f>
        <v>0</v>
      </c>
      <c r="J84" s="9">
        <f t="shared" ref="J84" si="209">IF(H84&lt;I84,0,H84-I84)</f>
        <v>0</v>
      </c>
      <c r="K84" s="9">
        <f t="shared" ref="K84" si="210">IF(I84&lt;H84,0,I84-H84)</f>
        <v>0</v>
      </c>
      <c r="L84" s="9">
        <f t="shared" ref="L84" si="211">L82+J84</f>
        <v>95.25</v>
      </c>
      <c r="M84" s="9"/>
    </row>
    <row r="85" spans="1:13" ht="13.8">
      <c r="A85" s="3">
        <v>41</v>
      </c>
      <c r="B85" s="8">
        <v>600</v>
      </c>
      <c r="C85" s="9">
        <v>0</v>
      </c>
      <c r="D85" s="9">
        <v>0</v>
      </c>
      <c r="E85" s="9"/>
      <c r="F85" s="9"/>
      <c r="G85" s="9"/>
      <c r="H85" s="9"/>
      <c r="I85" s="9"/>
      <c r="J85" s="9"/>
      <c r="K85" s="9"/>
      <c r="L85" s="9"/>
      <c r="M85" s="9">
        <f t="shared" ref="M85" si="212">M83+K84</f>
        <v>0</v>
      </c>
    </row>
    <row r="86" spans="1:13" ht="13.8">
      <c r="A86" s="3"/>
      <c r="B86" s="6"/>
      <c r="C86" s="9"/>
      <c r="D86" s="9"/>
      <c r="E86" s="9">
        <f t="shared" ref="E86:F86" si="213">(C85+C87)/2</f>
        <v>0</v>
      </c>
      <c r="F86" s="9">
        <f t="shared" si="213"/>
        <v>0</v>
      </c>
      <c r="G86" s="9">
        <f t="shared" ref="G86" si="214">B87-B85</f>
        <v>15</v>
      </c>
      <c r="H86" s="9">
        <f t="shared" ref="H86" si="215">E86*G86</f>
        <v>0</v>
      </c>
      <c r="I86" s="9">
        <f t="shared" ref="I86" si="216">G86*F86</f>
        <v>0</v>
      </c>
      <c r="J86" s="9">
        <f t="shared" ref="J86" si="217">IF(H86&lt;I86,0,H86-I86)</f>
        <v>0</v>
      </c>
      <c r="K86" s="9">
        <f t="shared" ref="K86" si="218">IF(I86&lt;H86,0,I86-H86)</f>
        <v>0</v>
      </c>
      <c r="L86" s="9">
        <f t="shared" ref="L86" si="219">L84+J86</f>
        <v>95.25</v>
      </c>
      <c r="M86" s="9"/>
    </row>
    <row r="87" spans="1:13" ht="13.8">
      <c r="A87" s="3">
        <v>42</v>
      </c>
      <c r="B87" s="8">
        <v>615</v>
      </c>
      <c r="C87" s="9">
        <v>0</v>
      </c>
      <c r="D87" s="9">
        <v>0</v>
      </c>
      <c r="E87" s="9"/>
      <c r="F87" s="9"/>
      <c r="G87" s="9"/>
      <c r="H87" s="9"/>
      <c r="I87" s="9"/>
      <c r="J87" s="9"/>
      <c r="K87" s="9"/>
      <c r="L87" s="9"/>
      <c r="M87" s="9">
        <f t="shared" ref="M87" si="220">M85+K86</f>
        <v>0</v>
      </c>
    </row>
    <row r="88" spans="1:13" ht="13.8">
      <c r="A88" s="3"/>
      <c r="B88" s="6"/>
      <c r="C88" s="9"/>
      <c r="D88" s="9"/>
      <c r="E88" s="9">
        <f t="shared" ref="E88:F88" si="221">(C87+C89)/2</f>
        <v>0</v>
      </c>
      <c r="F88" s="9">
        <f t="shared" si="221"/>
        <v>0</v>
      </c>
      <c r="G88" s="9">
        <f t="shared" ref="G88" si="222">B89-B87</f>
        <v>15</v>
      </c>
      <c r="H88" s="9">
        <f t="shared" ref="H88" si="223">E88*G88</f>
        <v>0</v>
      </c>
      <c r="I88" s="9">
        <f t="shared" ref="I88" si="224">G88*F88</f>
        <v>0</v>
      </c>
      <c r="J88" s="9">
        <f t="shared" ref="J88" si="225">IF(H88&lt;I88,0,H88-I88)</f>
        <v>0</v>
      </c>
      <c r="K88" s="9">
        <f t="shared" ref="K88" si="226">IF(I88&lt;H88,0,I88-H88)</f>
        <v>0</v>
      </c>
      <c r="L88" s="9">
        <f t="shared" ref="L88" si="227">L86+J88</f>
        <v>95.25</v>
      </c>
      <c r="M88" s="9"/>
    </row>
    <row r="89" spans="1:13" ht="13.8">
      <c r="A89" s="3">
        <v>43</v>
      </c>
      <c r="B89" s="8">
        <v>630</v>
      </c>
      <c r="C89" s="9">
        <v>0</v>
      </c>
      <c r="D89" s="9">
        <v>0</v>
      </c>
      <c r="E89" s="9"/>
      <c r="F89" s="9"/>
      <c r="G89" s="9"/>
      <c r="H89" s="9"/>
      <c r="I89" s="9"/>
      <c r="J89" s="9"/>
      <c r="K89" s="9"/>
      <c r="L89" s="9"/>
      <c r="M89" s="9">
        <f t="shared" ref="M89" si="228">M87+K88</f>
        <v>0</v>
      </c>
    </row>
    <row r="90" spans="1:13" ht="13.8">
      <c r="A90" s="3"/>
      <c r="B90" s="8"/>
      <c r="C90" s="9"/>
      <c r="D90" s="9"/>
      <c r="E90" s="9">
        <f t="shared" ref="E90:F90" si="229">(C89+C91)/2</f>
        <v>0.27500000000000002</v>
      </c>
      <c r="F90" s="9">
        <f t="shared" si="229"/>
        <v>0</v>
      </c>
      <c r="G90" s="9">
        <f t="shared" ref="G90" si="230">B91-B89</f>
        <v>15</v>
      </c>
      <c r="H90" s="9">
        <f t="shared" ref="H90" si="231">E90*G90</f>
        <v>4.125</v>
      </c>
      <c r="I90" s="9">
        <f t="shared" ref="I90" si="232">G90*F90</f>
        <v>0</v>
      </c>
      <c r="J90" s="9">
        <f t="shared" ref="J90" si="233">IF(H90&lt;I90,0,H90-I90)</f>
        <v>4.125</v>
      </c>
      <c r="K90" s="9">
        <f t="shared" ref="K90" si="234">IF(I90&lt;H90,0,I90-H90)</f>
        <v>0</v>
      </c>
      <c r="L90" s="9">
        <f t="shared" ref="L90" si="235">L88+J90</f>
        <v>99.375</v>
      </c>
      <c r="M90" s="9"/>
    </row>
    <row r="91" spans="1:13" ht="13.8">
      <c r="A91" s="3">
        <v>44</v>
      </c>
      <c r="B91" s="8">
        <v>645</v>
      </c>
      <c r="C91" s="9">
        <v>0.55000000000000004</v>
      </c>
      <c r="D91" s="9">
        <v>0</v>
      </c>
      <c r="E91" s="9"/>
      <c r="F91" s="9"/>
      <c r="G91" s="9"/>
      <c r="H91" s="9"/>
      <c r="I91" s="9"/>
      <c r="J91" s="9"/>
      <c r="K91" s="9"/>
      <c r="L91" s="9"/>
      <c r="M91" s="9">
        <f t="shared" ref="M91" si="236">M89+K90</f>
        <v>0</v>
      </c>
    </row>
    <row r="92" spans="1:13" ht="13.8">
      <c r="A92" s="3"/>
      <c r="B92" s="6"/>
      <c r="C92" s="9"/>
      <c r="D92" s="9"/>
      <c r="E92" s="9">
        <f t="shared" ref="E92:F92" si="237">(C91+C93)/2</f>
        <v>0.32500000000000001</v>
      </c>
      <c r="F92" s="9">
        <f t="shared" si="237"/>
        <v>0</v>
      </c>
      <c r="G92" s="9">
        <f t="shared" ref="G92" si="238">B93-B91</f>
        <v>15</v>
      </c>
      <c r="H92" s="9">
        <f t="shared" ref="H92" si="239">E92*G92</f>
        <v>4.875</v>
      </c>
      <c r="I92" s="9">
        <f t="shared" ref="I92" si="240">G92*F92</f>
        <v>0</v>
      </c>
      <c r="J92" s="9">
        <f t="shared" ref="J92" si="241">IF(H92&lt;I92,0,H92-I92)</f>
        <v>4.875</v>
      </c>
      <c r="K92" s="9">
        <f t="shared" ref="K92" si="242">IF(I92&lt;H92,0,I92-H92)</f>
        <v>0</v>
      </c>
      <c r="L92" s="9">
        <f t="shared" ref="L92" si="243">L90+J92</f>
        <v>104.25</v>
      </c>
      <c r="M92" s="9"/>
    </row>
    <row r="93" spans="1:13" ht="13.8">
      <c r="A93" s="3">
        <v>45</v>
      </c>
      <c r="B93" s="8">
        <v>660</v>
      </c>
      <c r="C93" s="9">
        <v>0.1</v>
      </c>
      <c r="D93" s="9">
        <v>0</v>
      </c>
      <c r="E93" s="9"/>
      <c r="F93" s="9"/>
      <c r="G93" s="9"/>
      <c r="H93" s="9"/>
      <c r="I93" s="9"/>
      <c r="J93" s="9"/>
      <c r="K93" s="9"/>
      <c r="L93" s="9"/>
      <c r="M93" s="9">
        <f t="shared" ref="M93" si="244">M91+K92</f>
        <v>0</v>
      </c>
    </row>
    <row r="94" spans="1:13" ht="13.8">
      <c r="A94" s="3"/>
      <c r="B94" s="6"/>
      <c r="C94" s="9"/>
      <c r="D94" s="9"/>
      <c r="E94" s="9">
        <f t="shared" ref="E94:F94" si="245">(C93+C95)/2</f>
        <v>0.3</v>
      </c>
      <c r="F94" s="9">
        <f t="shared" si="245"/>
        <v>0</v>
      </c>
      <c r="G94" s="9">
        <f t="shared" ref="G94" si="246">B95-B93</f>
        <v>15</v>
      </c>
      <c r="H94" s="9">
        <f t="shared" ref="H94" si="247">E94*G94</f>
        <v>4.5</v>
      </c>
      <c r="I94" s="9">
        <f t="shared" ref="I94" si="248">G94*F94</f>
        <v>0</v>
      </c>
      <c r="J94" s="9">
        <f t="shared" ref="J94" si="249">IF(H94&lt;I94,0,H94-I94)</f>
        <v>4.5</v>
      </c>
      <c r="K94" s="9">
        <f t="shared" ref="K94" si="250">IF(I94&lt;H94,0,I94-H94)</f>
        <v>0</v>
      </c>
      <c r="L94" s="9">
        <f t="shared" ref="L94" si="251">L92+J94</f>
        <v>108.75</v>
      </c>
      <c r="M94" s="9"/>
    </row>
    <row r="95" spans="1:13" ht="13.8">
      <c r="A95" s="3">
        <v>46</v>
      </c>
      <c r="B95" s="8">
        <v>675</v>
      </c>
      <c r="C95" s="9">
        <v>0.5</v>
      </c>
      <c r="D95" s="9">
        <v>0</v>
      </c>
      <c r="E95" s="9"/>
      <c r="F95" s="9"/>
      <c r="G95" s="9"/>
      <c r="H95" s="9"/>
      <c r="I95" s="9"/>
      <c r="J95" s="9"/>
      <c r="K95" s="9"/>
      <c r="L95" s="9"/>
      <c r="M95" s="9">
        <f t="shared" ref="M95" si="252">M93+K94</f>
        <v>0</v>
      </c>
    </row>
    <row r="96" spans="1:13" ht="13.8">
      <c r="A96" s="3"/>
      <c r="B96" s="6"/>
      <c r="C96" s="9"/>
      <c r="D96" s="9"/>
      <c r="E96" s="9">
        <f t="shared" ref="E96:F96" si="253">(C95+C97)/2</f>
        <v>0.27500000000000002</v>
      </c>
      <c r="F96" s="9">
        <f t="shared" si="253"/>
        <v>0</v>
      </c>
      <c r="G96" s="9">
        <f t="shared" ref="G96" si="254">B97-B95</f>
        <v>15</v>
      </c>
      <c r="H96" s="9">
        <f t="shared" ref="H96" si="255">E96*G96</f>
        <v>4.125</v>
      </c>
      <c r="I96" s="9">
        <f t="shared" ref="I96" si="256">G96*F96</f>
        <v>0</v>
      </c>
      <c r="J96" s="9">
        <f t="shared" ref="J96" si="257">IF(H96&lt;I96,0,H96-I96)</f>
        <v>4.125</v>
      </c>
      <c r="K96" s="9">
        <f t="shared" ref="K96" si="258">IF(I96&lt;H96,0,I96-H96)</f>
        <v>0</v>
      </c>
      <c r="L96" s="9">
        <f t="shared" ref="L96" si="259">L94+J96</f>
        <v>112.875</v>
      </c>
      <c r="M96" s="9"/>
    </row>
    <row r="97" spans="1:13" ht="13.8">
      <c r="A97" s="3">
        <v>47</v>
      </c>
      <c r="B97" s="8">
        <v>690</v>
      </c>
      <c r="C97" s="9">
        <v>0.05</v>
      </c>
      <c r="D97" s="9">
        <v>0</v>
      </c>
      <c r="E97" s="9"/>
      <c r="F97" s="9"/>
      <c r="G97" s="9"/>
      <c r="H97" s="9"/>
      <c r="I97" s="9"/>
      <c r="J97" s="9"/>
      <c r="K97" s="9"/>
      <c r="L97" s="9"/>
      <c r="M97" s="9">
        <f t="shared" ref="M97" si="260">M95+K96</f>
        <v>0</v>
      </c>
    </row>
    <row r="98" spans="1:13" ht="13.8">
      <c r="A98" s="3"/>
      <c r="B98" s="8"/>
      <c r="C98" s="9"/>
      <c r="D98" s="9"/>
      <c r="E98" s="9">
        <f t="shared" ref="E98:F98" si="261">(C97+C99)/2</f>
        <v>0.32500000000000001</v>
      </c>
      <c r="F98" s="9">
        <f t="shared" si="261"/>
        <v>0</v>
      </c>
      <c r="G98" s="9">
        <f t="shared" ref="G98" si="262">B99-B97</f>
        <v>15</v>
      </c>
      <c r="H98" s="9">
        <f t="shared" ref="H98" si="263">E98*G98</f>
        <v>4.875</v>
      </c>
      <c r="I98" s="9">
        <f t="shared" ref="I98" si="264">G98*F98</f>
        <v>0</v>
      </c>
      <c r="J98" s="9">
        <f t="shared" ref="J98" si="265">IF(H98&lt;I98,0,H98-I98)</f>
        <v>4.875</v>
      </c>
      <c r="K98" s="9">
        <f t="shared" ref="K98" si="266">IF(I98&lt;H98,0,I98-H98)</f>
        <v>0</v>
      </c>
      <c r="L98" s="9">
        <f t="shared" ref="L98" si="267">L96+J98</f>
        <v>117.75</v>
      </c>
      <c r="M98" s="9"/>
    </row>
    <row r="99" spans="1:13" ht="13.8">
      <c r="A99" s="3">
        <v>48</v>
      </c>
      <c r="B99" s="8">
        <v>705</v>
      </c>
      <c r="C99" s="9">
        <v>0.6</v>
      </c>
      <c r="D99" s="9">
        <v>0</v>
      </c>
      <c r="E99" s="9"/>
      <c r="F99" s="9"/>
      <c r="G99" s="9"/>
      <c r="H99" s="9"/>
      <c r="I99" s="9"/>
      <c r="J99" s="9"/>
      <c r="K99" s="9"/>
      <c r="L99" s="9"/>
      <c r="M99" s="9">
        <f t="shared" ref="M99" si="268">M97+K98</f>
        <v>0</v>
      </c>
    </row>
    <row r="100" spans="1:13" ht="13.8">
      <c r="A100" s="3"/>
      <c r="B100" s="6"/>
      <c r="C100" s="9"/>
      <c r="D100" s="9"/>
      <c r="E100" s="9">
        <f t="shared" ref="E100:F100" si="269">(C99+C101)/2</f>
        <v>0.55000000000000004</v>
      </c>
      <c r="F100" s="9">
        <f t="shared" si="269"/>
        <v>0</v>
      </c>
      <c r="G100" s="9">
        <f t="shared" ref="G100" si="270">B101-B99</f>
        <v>15</v>
      </c>
      <c r="H100" s="9">
        <f t="shared" ref="H100" si="271">E100*G100</f>
        <v>8.25</v>
      </c>
      <c r="I100" s="9">
        <f t="shared" ref="I100" si="272">G100*F100</f>
        <v>0</v>
      </c>
      <c r="J100" s="9">
        <f t="shared" ref="J100" si="273">IF(H100&lt;I100,0,H100-I100)</f>
        <v>8.25</v>
      </c>
      <c r="K100" s="9">
        <f t="shared" ref="K100" si="274">IF(I100&lt;H100,0,I100-H100)</f>
        <v>0</v>
      </c>
      <c r="L100" s="9">
        <f t="shared" ref="L100" si="275">L98+J100</f>
        <v>126</v>
      </c>
      <c r="M100" s="9"/>
    </row>
    <row r="101" spans="1:13" ht="13.8">
      <c r="A101" s="3">
        <v>49</v>
      </c>
      <c r="B101" s="8">
        <v>720</v>
      </c>
      <c r="C101" s="9">
        <v>0.5</v>
      </c>
      <c r="D101" s="9">
        <v>0</v>
      </c>
      <c r="E101" s="9"/>
      <c r="F101" s="9"/>
      <c r="G101" s="9"/>
      <c r="H101" s="9"/>
      <c r="I101" s="9"/>
      <c r="J101" s="9"/>
      <c r="K101" s="9"/>
      <c r="L101" s="9"/>
      <c r="M101" s="9">
        <f t="shared" ref="M101" si="276">M99+K100</f>
        <v>0</v>
      </c>
    </row>
    <row r="102" spans="1:13" ht="13.8">
      <c r="A102" s="3"/>
      <c r="B102" s="6"/>
      <c r="C102" s="9"/>
      <c r="D102" s="9"/>
      <c r="E102" s="9">
        <f t="shared" ref="E102:F102" si="277">(C101+C103)/2</f>
        <v>0.27500000000000002</v>
      </c>
      <c r="F102" s="9">
        <f t="shared" si="277"/>
        <v>0</v>
      </c>
      <c r="G102" s="9">
        <f t="shared" ref="G102" si="278">B103-B101</f>
        <v>15</v>
      </c>
      <c r="H102" s="9">
        <f t="shared" ref="H102" si="279">E102*G102</f>
        <v>4.125</v>
      </c>
      <c r="I102" s="9">
        <f t="shared" ref="I102" si="280">G102*F102</f>
        <v>0</v>
      </c>
      <c r="J102" s="9">
        <f t="shared" ref="J102" si="281">IF(H102&lt;I102,0,H102-I102)</f>
        <v>4.125</v>
      </c>
      <c r="K102" s="9">
        <f t="shared" ref="K102" si="282">IF(I102&lt;H102,0,I102-H102)</f>
        <v>0</v>
      </c>
      <c r="L102" s="9">
        <f t="shared" ref="L102" si="283">L100+J102</f>
        <v>130.125</v>
      </c>
      <c r="M102" s="9"/>
    </row>
    <row r="103" spans="1:13" ht="13.8">
      <c r="A103" s="3">
        <v>50</v>
      </c>
      <c r="B103" s="8">
        <v>735</v>
      </c>
      <c r="C103" s="9">
        <v>0.05</v>
      </c>
      <c r="D103" s="9">
        <v>0</v>
      </c>
      <c r="E103" s="9"/>
      <c r="F103" s="9"/>
      <c r="G103" s="9"/>
      <c r="H103" s="9"/>
      <c r="I103" s="9"/>
      <c r="J103" s="9"/>
      <c r="K103" s="9"/>
      <c r="L103" s="9"/>
      <c r="M103" s="9">
        <f t="shared" ref="M103" si="284">M101+K102</f>
        <v>0</v>
      </c>
    </row>
    <row r="104" spans="1:13" ht="13.8">
      <c r="A104" s="3"/>
      <c r="B104" s="8"/>
      <c r="C104" s="9"/>
      <c r="D104" s="9"/>
      <c r="E104" s="9">
        <f t="shared" ref="E104:F104" si="285">(C103+C105)/2</f>
        <v>0.05</v>
      </c>
      <c r="F104" s="9">
        <f t="shared" si="285"/>
        <v>0</v>
      </c>
      <c r="G104" s="9">
        <f t="shared" ref="G104" si="286">B105-B103</f>
        <v>15</v>
      </c>
      <c r="H104" s="9">
        <f t="shared" ref="H104" si="287">E104*G104</f>
        <v>0.75</v>
      </c>
      <c r="I104" s="9">
        <f t="shared" ref="I104" si="288">G104*F104</f>
        <v>0</v>
      </c>
      <c r="J104" s="9">
        <f t="shared" ref="J104" si="289">IF(H104&lt;I104,0,H104-I104)</f>
        <v>0.75</v>
      </c>
      <c r="K104" s="9">
        <f t="shared" ref="K104" si="290">IF(I104&lt;H104,0,I104-H104)</f>
        <v>0</v>
      </c>
      <c r="L104" s="9">
        <f t="shared" ref="L104" si="291">L102+J104</f>
        <v>130.875</v>
      </c>
      <c r="M104" s="9"/>
    </row>
    <row r="105" spans="1:13" ht="13.8">
      <c r="A105" s="3">
        <v>51</v>
      </c>
      <c r="B105" s="8">
        <v>750</v>
      </c>
      <c r="C105" s="9">
        <v>0.05</v>
      </c>
      <c r="D105" s="9">
        <v>0</v>
      </c>
      <c r="E105" s="9"/>
      <c r="F105" s="9"/>
      <c r="G105" s="9"/>
      <c r="H105" s="9"/>
      <c r="I105" s="9"/>
      <c r="J105" s="9"/>
      <c r="K105" s="9"/>
      <c r="L105" s="9"/>
      <c r="M105" s="9">
        <f t="shared" ref="M105" si="292">M103+K104</f>
        <v>0</v>
      </c>
    </row>
    <row r="106" spans="1:13" ht="13.8">
      <c r="A106" s="3"/>
      <c r="B106" s="6"/>
      <c r="C106" s="9"/>
      <c r="D106" s="9"/>
      <c r="E106" s="9">
        <f t="shared" ref="E106:F106" si="293">(C105+C107)/2</f>
        <v>0.32500000000000001</v>
      </c>
      <c r="F106" s="9">
        <f t="shared" si="293"/>
        <v>0</v>
      </c>
      <c r="G106" s="9">
        <f t="shared" ref="G106" si="294">B107-B105</f>
        <v>15</v>
      </c>
      <c r="H106" s="9">
        <f t="shared" ref="H106" si="295">E106*G106</f>
        <v>4.875</v>
      </c>
      <c r="I106" s="9">
        <f t="shared" ref="I106" si="296">G106*F106</f>
        <v>0</v>
      </c>
      <c r="J106" s="9">
        <f t="shared" ref="J106" si="297">IF(H106&lt;I106,0,H106-I106)</f>
        <v>4.875</v>
      </c>
      <c r="K106" s="9">
        <f t="shared" ref="K106" si="298">IF(I106&lt;H106,0,I106-H106)</f>
        <v>0</v>
      </c>
      <c r="L106" s="9">
        <f t="shared" ref="L106" si="299">L104+J106</f>
        <v>135.75</v>
      </c>
      <c r="M106" s="9"/>
    </row>
    <row r="107" spans="1:13" ht="13.8">
      <c r="A107" s="3">
        <v>52</v>
      </c>
      <c r="B107" s="8">
        <v>765</v>
      </c>
      <c r="C107" s="9">
        <v>0.6</v>
      </c>
      <c r="D107" s="9">
        <v>0</v>
      </c>
      <c r="E107" s="9"/>
      <c r="F107" s="9"/>
      <c r="G107" s="9"/>
      <c r="H107" s="9"/>
      <c r="I107" s="9"/>
      <c r="J107" s="9"/>
      <c r="K107" s="9"/>
      <c r="L107" s="9"/>
      <c r="M107" s="9">
        <f t="shared" ref="M107" si="300">M105+K106</f>
        <v>0</v>
      </c>
    </row>
    <row r="108" spans="1:13" ht="13.8">
      <c r="A108" s="3"/>
      <c r="B108" s="6"/>
      <c r="C108" s="9"/>
      <c r="D108" s="9"/>
      <c r="E108" s="9">
        <f t="shared" ref="E108:F108" si="301">(C107+C109)/2</f>
        <v>0.6</v>
      </c>
      <c r="F108" s="9">
        <f t="shared" si="301"/>
        <v>0</v>
      </c>
      <c r="G108" s="9">
        <f t="shared" ref="G108" si="302">B109-B107</f>
        <v>15</v>
      </c>
      <c r="H108" s="9">
        <f t="shared" ref="H108" si="303">E108*G108</f>
        <v>9</v>
      </c>
      <c r="I108" s="9">
        <f t="shared" ref="I108" si="304">G108*F108</f>
        <v>0</v>
      </c>
      <c r="J108" s="9">
        <f t="shared" ref="J108" si="305">IF(H108&lt;I108,0,H108-I108)</f>
        <v>9</v>
      </c>
      <c r="K108" s="9">
        <f t="shared" ref="K108" si="306">IF(I108&lt;H108,0,I108-H108)</f>
        <v>0</v>
      </c>
      <c r="L108" s="9">
        <f t="shared" ref="L108" si="307">L106+J108</f>
        <v>144.75</v>
      </c>
      <c r="M108" s="9"/>
    </row>
    <row r="109" spans="1:13" ht="13.8">
      <c r="A109" s="3">
        <v>53</v>
      </c>
      <c r="B109" s="8">
        <v>780</v>
      </c>
      <c r="C109" s="9">
        <v>0.6</v>
      </c>
      <c r="D109" s="9">
        <v>0</v>
      </c>
      <c r="E109" s="9"/>
      <c r="F109" s="9"/>
      <c r="G109" s="9"/>
      <c r="H109" s="9"/>
      <c r="I109" s="9"/>
      <c r="J109" s="9"/>
      <c r="K109" s="9"/>
      <c r="L109" s="9"/>
      <c r="M109" s="9">
        <f t="shared" ref="M109" si="308">M107+K108</f>
        <v>0</v>
      </c>
    </row>
    <row r="110" spans="1:13" ht="13.8">
      <c r="A110" s="3"/>
      <c r="B110" s="8"/>
      <c r="C110" s="9"/>
      <c r="D110" s="9"/>
      <c r="E110" s="9">
        <f t="shared" ref="E110:F110" si="309">(C109+C111)/2</f>
        <v>0.35</v>
      </c>
      <c r="F110" s="9">
        <f t="shared" si="309"/>
        <v>0</v>
      </c>
      <c r="G110" s="9">
        <f t="shared" ref="G110" si="310">B111-B109</f>
        <v>15</v>
      </c>
      <c r="H110" s="9">
        <f t="shared" ref="H110" si="311">E110*G110</f>
        <v>5.25</v>
      </c>
      <c r="I110" s="9">
        <f t="shared" ref="I110" si="312">G110*F110</f>
        <v>0</v>
      </c>
      <c r="J110" s="9">
        <f t="shared" ref="J110" si="313">IF(H110&lt;I110,0,H110-I110)</f>
        <v>5.25</v>
      </c>
      <c r="K110" s="9">
        <f t="shared" ref="K110" si="314">IF(I110&lt;H110,0,I110-H110)</f>
        <v>0</v>
      </c>
      <c r="L110" s="9">
        <f t="shared" ref="L110" si="315">L108+J110</f>
        <v>150</v>
      </c>
      <c r="M110" s="9"/>
    </row>
    <row r="111" spans="1:13" ht="13.8">
      <c r="A111" s="3">
        <v>54</v>
      </c>
      <c r="B111" s="8">
        <v>795</v>
      </c>
      <c r="C111" s="9">
        <v>0.1</v>
      </c>
      <c r="D111" s="9">
        <v>0</v>
      </c>
      <c r="E111" s="9"/>
      <c r="F111" s="9"/>
      <c r="G111" s="9"/>
      <c r="H111" s="9"/>
      <c r="I111" s="9"/>
      <c r="J111" s="9"/>
      <c r="K111" s="9"/>
      <c r="L111" s="9"/>
      <c r="M111" s="9">
        <f t="shared" ref="M111" si="316">M109+K110</f>
        <v>0</v>
      </c>
    </row>
    <row r="112" spans="1:13" ht="13.8">
      <c r="A112" s="3"/>
      <c r="B112" s="6"/>
      <c r="C112" s="9"/>
      <c r="D112" s="9"/>
      <c r="E112" s="9">
        <f t="shared" ref="E112:F112" si="317">(C111+C113)/2</f>
        <v>0.05</v>
      </c>
      <c r="F112" s="9">
        <f t="shared" si="317"/>
        <v>0</v>
      </c>
      <c r="G112" s="9">
        <f t="shared" ref="G112" si="318">B113-B111</f>
        <v>15</v>
      </c>
      <c r="H112" s="9">
        <f t="shared" ref="H112" si="319">E112*G112</f>
        <v>0.75</v>
      </c>
      <c r="I112" s="9">
        <f t="shared" ref="I112" si="320">G112*F112</f>
        <v>0</v>
      </c>
      <c r="J112" s="9">
        <f t="shared" ref="J112" si="321">IF(H112&lt;I112,0,H112-I112)</f>
        <v>0.75</v>
      </c>
      <c r="K112" s="9">
        <f t="shared" ref="K112" si="322">IF(I112&lt;H112,0,I112-H112)</f>
        <v>0</v>
      </c>
      <c r="L112" s="9">
        <f t="shared" ref="L112" si="323">L110+J112</f>
        <v>150.75</v>
      </c>
      <c r="M112" s="9"/>
    </row>
    <row r="113" spans="1:13" ht="13.8">
      <c r="A113" s="3">
        <v>55</v>
      </c>
      <c r="B113" s="8">
        <v>810</v>
      </c>
      <c r="C113" s="9">
        <v>0</v>
      </c>
      <c r="D113" s="9">
        <v>0</v>
      </c>
      <c r="E113" s="9"/>
      <c r="F113" s="9"/>
      <c r="G113" s="9"/>
      <c r="H113" s="9"/>
      <c r="I113" s="9"/>
      <c r="J113" s="9"/>
      <c r="K113" s="9"/>
      <c r="L113" s="9"/>
      <c r="M113" s="9">
        <f t="shared" ref="M113" si="324">M111+K112</f>
        <v>0</v>
      </c>
    </row>
    <row r="114" spans="1:13" ht="13.8">
      <c r="A114" s="3"/>
      <c r="B114" s="6"/>
      <c r="C114" s="9"/>
      <c r="D114" s="9"/>
      <c r="E114" s="9">
        <f t="shared" ref="E114:F114" si="325">(C113+C115)/2</f>
        <v>0.3</v>
      </c>
      <c r="F114" s="9">
        <f t="shared" si="325"/>
        <v>0</v>
      </c>
      <c r="G114" s="9">
        <f t="shared" ref="G114" si="326">B115-B113</f>
        <v>15</v>
      </c>
      <c r="H114" s="9">
        <f t="shared" ref="H114" si="327">E114*G114</f>
        <v>4.5</v>
      </c>
      <c r="I114" s="9">
        <f t="shared" ref="I114" si="328">G114*F114</f>
        <v>0</v>
      </c>
      <c r="J114" s="9">
        <f t="shared" ref="J114" si="329">IF(H114&lt;I114,0,H114-I114)</f>
        <v>4.5</v>
      </c>
      <c r="K114" s="9">
        <f t="shared" ref="K114" si="330">IF(I114&lt;H114,0,I114-H114)</f>
        <v>0</v>
      </c>
      <c r="L114" s="9">
        <f t="shared" ref="L114" si="331">L112+J114</f>
        <v>155.25</v>
      </c>
      <c r="M114" s="9"/>
    </row>
    <row r="115" spans="1:13" ht="13.8">
      <c r="A115" s="3">
        <v>56</v>
      </c>
      <c r="B115" s="8">
        <v>825</v>
      </c>
      <c r="C115" s="9">
        <v>0.6</v>
      </c>
      <c r="D115" s="9">
        <v>0</v>
      </c>
      <c r="E115" s="9"/>
      <c r="F115" s="9"/>
      <c r="G115" s="9"/>
      <c r="H115" s="9"/>
      <c r="I115" s="9"/>
      <c r="J115" s="9"/>
      <c r="K115" s="9"/>
      <c r="L115" s="9"/>
      <c r="M115" s="9">
        <f t="shared" ref="M115" si="332">M113+K114</f>
        <v>0</v>
      </c>
    </row>
    <row r="116" spans="1:13" ht="13.8">
      <c r="A116" s="3"/>
      <c r="B116" s="8"/>
      <c r="C116" s="9"/>
      <c r="D116" s="9"/>
      <c r="E116" s="9">
        <f t="shared" ref="E116:F116" si="333">(C115+C117)/2</f>
        <v>0.6</v>
      </c>
      <c r="F116" s="9">
        <f t="shared" si="333"/>
        <v>0</v>
      </c>
      <c r="G116" s="9">
        <f t="shared" ref="G116" si="334">B117-B115</f>
        <v>15</v>
      </c>
      <c r="H116" s="9">
        <f t="shared" ref="H116" si="335">E116*G116</f>
        <v>9</v>
      </c>
      <c r="I116" s="9">
        <f t="shared" ref="I116" si="336">G116*F116</f>
        <v>0</v>
      </c>
      <c r="J116" s="9">
        <f t="shared" ref="J116" si="337">IF(H116&lt;I116,0,H116-I116)</f>
        <v>9</v>
      </c>
      <c r="K116" s="9">
        <f t="shared" ref="K116" si="338">IF(I116&lt;H116,0,I116-H116)</f>
        <v>0</v>
      </c>
      <c r="L116" s="9">
        <f t="shared" ref="L116" si="339">L114+J116</f>
        <v>164.25</v>
      </c>
      <c r="M116" s="9"/>
    </row>
    <row r="117" spans="1:13" ht="13.8">
      <c r="A117" s="3">
        <v>57</v>
      </c>
      <c r="B117" s="8">
        <v>840</v>
      </c>
      <c r="C117" s="9">
        <v>0.6</v>
      </c>
      <c r="D117" s="9">
        <v>0</v>
      </c>
      <c r="E117" s="9"/>
      <c r="F117" s="9"/>
      <c r="G117" s="9"/>
      <c r="H117" s="9"/>
      <c r="I117" s="9"/>
      <c r="J117" s="9"/>
      <c r="K117" s="9"/>
      <c r="L117" s="9"/>
      <c r="M117" s="9">
        <f t="shared" ref="M117" si="340">M115+K116</f>
        <v>0</v>
      </c>
    </row>
    <row r="118" spans="1:13" ht="13.8">
      <c r="A118" s="3"/>
      <c r="B118" s="6"/>
      <c r="C118" s="9"/>
      <c r="D118" s="9"/>
      <c r="E118" s="9">
        <f t="shared" ref="E118:F118" si="341">(C117+C119)/2</f>
        <v>0.32500000000000001</v>
      </c>
      <c r="F118" s="9">
        <f t="shared" si="341"/>
        <v>0</v>
      </c>
      <c r="G118" s="9">
        <f t="shared" ref="G118" si="342">B119-B117</f>
        <v>15</v>
      </c>
      <c r="H118" s="9">
        <f t="shared" ref="H118" si="343">E118*G118</f>
        <v>4.875</v>
      </c>
      <c r="I118" s="9">
        <f t="shared" ref="I118" si="344">G118*F118</f>
        <v>0</v>
      </c>
      <c r="J118" s="9">
        <f t="shared" ref="J118" si="345">IF(H118&lt;I118,0,H118-I118)</f>
        <v>4.875</v>
      </c>
      <c r="K118" s="9">
        <f t="shared" ref="K118" si="346">IF(I118&lt;H118,0,I118-H118)</f>
        <v>0</v>
      </c>
      <c r="L118" s="9">
        <f t="shared" ref="L118" si="347">L116+J118</f>
        <v>169.125</v>
      </c>
      <c r="M118" s="9"/>
    </row>
    <row r="119" spans="1:13" ht="13.8">
      <c r="A119" s="3">
        <v>58</v>
      </c>
      <c r="B119" s="8">
        <v>855</v>
      </c>
      <c r="C119" s="9">
        <v>0.05</v>
      </c>
      <c r="D119" s="9">
        <v>0</v>
      </c>
      <c r="E119" s="9"/>
      <c r="F119" s="9"/>
      <c r="G119" s="9"/>
      <c r="H119" s="9"/>
      <c r="I119" s="9"/>
      <c r="J119" s="9"/>
      <c r="K119" s="9"/>
      <c r="L119" s="9"/>
      <c r="M119" s="9">
        <f t="shared" ref="M119" si="348">M117+K118</f>
        <v>0</v>
      </c>
    </row>
    <row r="120" spans="1:13" ht="13.8">
      <c r="A120" s="3"/>
      <c r="B120" s="6"/>
      <c r="C120" s="9"/>
      <c r="D120" s="9"/>
      <c r="E120" s="9">
        <f t="shared" ref="E120:F120" si="349">(C119+C121)/2</f>
        <v>2.5000000000000001E-2</v>
      </c>
      <c r="F120" s="9">
        <f t="shared" si="349"/>
        <v>0</v>
      </c>
      <c r="G120" s="9">
        <f t="shared" ref="G120" si="350">B121-B119</f>
        <v>15</v>
      </c>
      <c r="H120" s="9">
        <f t="shared" ref="H120" si="351">E120*G120</f>
        <v>0.375</v>
      </c>
      <c r="I120" s="9">
        <f t="shared" ref="I120" si="352">G120*F120</f>
        <v>0</v>
      </c>
      <c r="J120" s="9">
        <f t="shared" ref="J120" si="353">IF(H120&lt;I120,0,H120-I120)</f>
        <v>0.375</v>
      </c>
      <c r="K120" s="9">
        <f t="shared" ref="K120" si="354">IF(I120&lt;H120,0,I120-H120)</f>
        <v>0</v>
      </c>
      <c r="L120" s="9">
        <f t="shared" ref="L120" si="355">L118+J120</f>
        <v>169.5</v>
      </c>
      <c r="M120" s="9"/>
    </row>
    <row r="121" spans="1:13" ht="13.8">
      <c r="A121" s="3">
        <v>59</v>
      </c>
      <c r="B121" s="8">
        <v>870</v>
      </c>
      <c r="C121" s="9">
        <v>0</v>
      </c>
      <c r="D121" s="9">
        <v>0</v>
      </c>
      <c r="E121" s="9"/>
      <c r="F121" s="9"/>
      <c r="G121" s="9"/>
      <c r="H121" s="9"/>
      <c r="I121" s="9"/>
      <c r="J121" s="9"/>
      <c r="K121" s="9"/>
      <c r="L121" s="9"/>
      <c r="M121" s="9">
        <f t="shared" ref="M121" si="356">M119+K120</f>
        <v>0</v>
      </c>
    </row>
    <row r="122" spans="1:13" ht="13.8">
      <c r="A122" s="3"/>
      <c r="B122" s="8"/>
      <c r="C122" s="9"/>
      <c r="D122" s="9"/>
      <c r="E122" s="9">
        <f t="shared" ref="E122:F122" si="357">(C121+C123)/2</f>
        <v>0</v>
      </c>
      <c r="F122" s="9">
        <f t="shared" si="357"/>
        <v>0</v>
      </c>
      <c r="G122" s="9">
        <f t="shared" ref="G122" si="358">B123-B121</f>
        <v>15</v>
      </c>
      <c r="H122" s="9">
        <f t="shared" ref="H122" si="359">E122*G122</f>
        <v>0</v>
      </c>
      <c r="I122" s="9">
        <f t="shared" ref="I122" si="360">G122*F122</f>
        <v>0</v>
      </c>
      <c r="J122" s="9">
        <f t="shared" ref="J122" si="361">IF(H122&lt;I122,0,H122-I122)</f>
        <v>0</v>
      </c>
      <c r="K122" s="9">
        <f t="shared" ref="K122" si="362">IF(I122&lt;H122,0,I122-H122)</f>
        <v>0</v>
      </c>
      <c r="L122" s="9">
        <f t="shared" ref="L122" si="363">L120+J122</f>
        <v>169.5</v>
      </c>
      <c r="M122" s="9"/>
    </row>
    <row r="123" spans="1:13" ht="13.8">
      <c r="A123" s="3">
        <v>60</v>
      </c>
      <c r="B123" s="8">
        <v>885</v>
      </c>
      <c r="C123" s="9">
        <v>0</v>
      </c>
      <c r="D123" s="9">
        <v>0</v>
      </c>
      <c r="E123" s="9"/>
      <c r="F123" s="9"/>
      <c r="G123" s="9"/>
      <c r="H123" s="9"/>
      <c r="I123" s="9"/>
      <c r="J123" s="9"/>
      <c r="K123" s="9"/>
      <c r="L123" s="9"/>
      <c r="M123" s="9">
        <f t="shared" ref="M123" si="364">M121+K122</f>
        <v>0</v>
      </c>
    </row>
    <row r="124" spans="1:13" ht="13.8">
      <c r="A124" s="3"/>
      <c r="B124" s="6"/>
      <c r="C124" s="9"/>
      <c r="D124" s="9"/>
      <c r="E124" s="9">
        <f t="shared" ref="E124:F124" si="365">(C123+C125)/2</f>
        <v>0</v>
      </c>
      <c r="F124" s="9">
        <f t="shared" si="365"/>
        <v>0</v>
      </c>
      <c r="G124" s="9">
        <f t="shared" ref="G124" si="366">B125-B123</f>
        <v>15</v>
      </c>
      <c r="H124" s="9">
        <f t="shared" ref="H124" si="367">E124*G124</f>
        <v>0</v>
      </c>
      <c r="I124" s="9">
        <f t="shared" ref="I124" si="368">G124*F124</f>
        <v>0</v>
      </c>
      <c r="J124" s="9">
        <f t="shared" ref="J124" si="369">IF(H124&lt;I124,0,H124-I124)</f>
        <v>0</v>
      </c>
      <c r="K124" s="9">
        <f t="shared" ref="K124" si="370">IF(I124&lt;H124,0,I124-H124)</f>
        <v>0</v>
      </c>
      <c r="L124" s="9">
        <f t="shared" ref="L124" si="371">L122+J124</f>
        <v>169.5</v>
      </c>
      <c r="M124" s="9"/>
    </row>
    <row r="125" spans="1:13" ht="13.8">
      <c r="A125" s="3">
        <v>61</v>
      </c>
      <c r="B125" s="8">
        <v>900</v>
      </c>
      <c r="C125" s="9">
        <v>0</v>
      </c>
      <c r="D125" s="9">
        <v>0</v>
      </c>
      <c r="E125" s="9"/>
      <c r="F125" s="9"/>
      <c r="G125" s="9"/>
      <c r="H125" s="9"/>
      <c r="I125" s="9"/>
      <c r="J125" s="9"/>
      <c r="K125" s="9"/>
      <c r="L125" s="9"/>
      <c r="M125" s="9">
        <f t="shared" ref="M125" si="372">M123+K124</f>
        <v>0</v>
      </c>
    </row>
    <row r="126" spans="1:13" ht="13.8">
      <c r="A126" s="3"/>
      <c r="B126" s="6"/>
      <c r="C126" s="9"/>
      <c r="D126" s="9"/>
      <c r="E126" s="9">
        <f t="shared" ref="E126:F126" si="373">(C125+C127)/2</f>
        <v>0</v>
      </c>
      <c r="F126" s="9">
        <f t="shared" si="373"/>
        <v>0</v>
      </c>
      <c r="G126" s="9">
        <f t="shared" ref="G126" si="374">B127-B125</f>
        <v>15</v>
      </c>
      <c r="H126" s="9">
        <f t="shared" ref="H126" si="375">E126*G126</f>
        <v>0</v>
      </c>
      <c r="I126" s="9">
        <f t="shared" ref="I126" si="376">G126*F126</f>
        <v>0</v>
      </c>
      <c r="J126" s="9">
        <f t="shared" ref="J126" si="377">IF(H126&lt;I126,0,H126-I126)</f>
        <v>0</v>
      </c>
      <c r="K126" s="9">
        <f t="shared" ref="K126" si="378">IF(I126&lt;H126,0,I126-H126)</f>
        <v>0</v>
      </c>
      <c r="L126" s="9">
        <f t="shared" ref="L126" si="379">L124+J126</f>
        <v>169.5</v>
      </c>
      <c r="M126" s="9"/>
    </row>
    <row r="127" spans="1:13" ht="13.8">
      <c r="A127" s="3">
        <v>62</v>
      </c>
      <c r="B127" s="8">
        <v>915</v>
      </c>
      <c r="C127" s="9">
        <v>0</v>
      </c>
      <c r="D127" s="9">
        <v>0</v>
      </c>
      <c r="E127" s="9"/>
      <c r="F127" s="9"/>
      <c r="G127" s="9"/>
      <c r="H127" s="9"/>
      <c r="I127" s="9"/>
      <c r="J127" s="9"/>
      <c r="K127" s="9"/>
      <c r="L127" s="9"/>
      <c r="M127" s="9">
        <f t="shared" ref="M127" si="380">M125+K126</f>
        <v>0</v>
      </c>
    </row>
    <row r="128" spans="1:13" ht="13.8">
      <c r="A128" s="3"/>
      <c r="B128" s="8"/>
      <c r="C128" s="9"/>
      <c r="D128" s="9"/>
      <c r="E128" s="9">
        <f t="shared" ref="E128:F128" si="381">(C127+C129)/2</f>
        <v>0.27500000000000002</v>
      </c>
      <c r="F128" s="9">
        <f t="shared" si="381"/>
        <v>0</v>
      </c>
      <c r="G128" s="9">
        <f t="shared" ref="G128" si="382">B129-B127</f>
        <v>15</v>
      </c>
      <c r="H128" s="9">
        <f t="shared" ref="H128" si="383">E128*G128</f>
        <v>4.125</v>
      </c>
      <c r="I128" s="9">
        <f t="shared" ref="I128" si="384">G128*F128</f>
        <v>0</v>
      </c>
      <c r="J128" s="9">
        <f t="shared" ref="J128" si="385">IF(H128&lt;I128,0,H128-I128)</f>
        <v>4.125</v>
      </c>
      <c r="K128" s="9">
        <f t="shared" ref="K128" si="386">IF(I128&lt;H128,0,I128-H128)</f>
        <v>0</v>
      </c>
      <c r="L128" s="9">
        <f t="shared" ref="L128" si="387">L126+J128</f>
        <v>173.625</v>
      </c>
      <c r="M128" s="9"/>
    </row>
    <row r="129" spans="1:13" ht="13.8">
      <c r="A129" s="3">
        <v>63</v>
      </c>
      <c r="B129" s="8">
        <v>930</v>
      </c>
      <c r="C129" s="9">
        <v>0.55000000000000004</v>
      </c>
      <c r="D129" s="9">
        <v>0</v>
      </c>
      <c r="E129" s="9"/>
      <c r="F129" s="9"/>
      <c r="G129" s="9"/>
      <c r="H129" s="9"/>
      <c r="I129" s="9"/>
      <c r="J129" s="9"/>
      <c r="K129" s="9"/>
      <c r="L129" s="9"/>
      <c r="M129" s="9">
        <f t="shared" ref="M129" si="388">M127+K128</f>
        <v>0</v>
      </c>
    </row>
    <row r="130" spans="1:13" ht="13.8">
      <c r="A130" s="3"/>
      <c r="B130" s="6"/>
      <c r="C130" s="9"/>
      <c r="D130" s="9"/>
      <c r="E130" s="9">
        <f t="shared" ref="E130:F130" si="389">(C129+C131)/2</f>
        <v>0.27500000000000002</v>
      </c>
      <c r="F130" s="9">
        <f t="shared" si="389"/>
        <v>0</v>
      </c>
      <c r="G130" s="9">
        <f t="shared" ref="G130" si="390">B131-B129</f>
        <v>15</v>
      </c>
      <c r="H130" s="9">
        <f t="shared" ref="H130" si="391">E130*G130</f>
        <v>4.125</v>
      </c>
      <c r="I130" s="9">
        <f t="shared" ref="I130" si="392">G130*F130</f>
        <v>0</v>
      </c>
      <c r="J130" s="9">
        <f t="shared" ref="J130" si="393">IF(H130&lt;I130,0,H130-I130)</f>
        <v>4.125</v>
      </c>
      <c r="K130" s="9">
        <f t="shared" ref="K130" si="394">IF(I130&lt;H130,0,I130-H130)</f>
        <v>0</v>
      </c>
      <c r="L130" s="9">
        <f t="shared" ref="L130" si="395">L128+J130</f>
        <v>177.75</v>
      </c>
      <c r="M130" s="9"/>
    </row>
    <row r="131" spans="1:13" ht="13.8">
      <c r="A131" s="3">
        <v>64</v>
      </c>
      <c r="B131" s="8">
        <v>945</v>
      </c>
      <c r="C131" s="9">
        <v>0</v>
      </c>
      <c r="D131" s="9">
        <v>0</v>
      </c>
      <c r="E131" s="9"/>
      <c r="F131" s="9"/>
      <c r="G131" s="9"/>
      <c r="H131" s="9"/>
      <c r="I131" s="9"/>
      <c r="J131" s="9"/>
      <c r="K131" s="9"/>
      <c r="L131" s="9"/>
      <c r="M131" s="9">
        <f t="shared" ref="M131" si="396">M129+K130</f>
        <v>0</v>
      </c>
    </row>
    <row r="132" spans="1:13" ht="13.8">
      <c r="A132" s="3"/>
      <c r="B132" s="6"/>
      <c r="C132" s="9"/>
      <c r="D132" s="9"/>
      <c r="E132" s="9">
        <f t="shared" ref="E132:F132" si="397">(C131+C133)/2</f>
        <v>0.25</v>
      </c>
      <c r="F132" s="9">
        <f t="shared" si="397"/>
        <v>0</v>
      </c>
      <c r="G132" s="9">
        <f t="shared" ref="G132" si="398">B133-B131</f>
        <v>15</v>
      </c>
      <c r="H132" s="9">
        <f t="shared" ref="H132" si="399">E132*G132</f>
        <v>3.75</v>
      </c>
      <c r="I132" s="9">
        <f t="shared" ref="I132" si="400">G132*F132</f>
        <v>0</v>
      </c>
      <c r="J132" s="9">
        <f t="shared" ref="J132" si="401">IF(H132&lt;I132,0,H132-I132)</f>
        <v>3.75</v>
      </c>
      <c r="K132" s="9">
        <f t="shared" ref="K132" si="402">IF(I132&lt;H132,0,I132-H132)</f>
        <v>0</v>
      </c>
      <c r="L132" s="9">
        <f t="shared" ref="L132" si="403">L130+J132</f>
        <v>181.5</v>
      </c>
      <c r="M132" s="9"/>
    </row>
    <row r="133" spans="1:13" ht="13.8">
      <c r="A133" s="3">
        <v>65</v>
      </c>
      <c r="B133" s="8">
        <v>960</v>
      </c>
      <c r="C133" s="9">
        <v>0.5</v>
      </c>
      <c r="D133" s="9">
        <v>0</v>
      </c>
      <c r="E133" s="9"/>
      <c r="F133" s="9"/>
      <c r="G133" s="9"/>
      <c r="H133" s="9"/>
      <c r="I133" s="9"/>
      <c r="J133" s="9"/>
      <c r="K133" s="9"/>
      <c r="L133" s="9"/>
      <c r="M133" s="9">
        <f t="shared" ref="M133" si="404">M131+K132</f>
        <v>0</v>
      </c>
    </row>
    <row r="134" spans="1:13" ht="13.8">
      <c r="A134" s="3"/>
      <c r="B134" s="8"/>
      <c r="C134" s="9"/>
      <c r="D134" s="9"/>
      <c r="E134" s="9">
        <f t="shared" ref="E134:F134" si="405">(C133+C135)/2</f>
        <v>0.47499999999999998</v>
      </c>
      <c r="F134" s="9">
        <f t="shared" si="405"/>
        <v>0</v>
      </c>
      <c r="G134" s="9">
        <f t="shared" ref="G134" si="406">B135-B133</f>
        <v>15</v>
      </c>
      <c r="H134" s="9">
        <f t="shared" ref="H134" si="407">E134*G134</f>
        <v>7.125</v>
      </c>
      <c r="I134" s="9">
        <f t="shared" ref="I134" si="408">G134*F134</f>
        <v>0</v>
      </c>
      <c r="J134" s="9">
        <f t="shared" ref="J134" si="409">IF(H134&lt;I134,0,H134-I134)</f>
        <v>7.125</v>
      </c>
      <c r="K134" s="9">
        <f t="shared" ref="K134" si="410">IF(I134&lt;H134,0,I134-H134)</f>
        <v>0</v>
      </c>
      <c r="L134" s="9">
        <f t="shared" ref="L134" si="411">L132+J134</f>
        <v>188.625</v>
      </c>
      <c r="M134" s="9"/>
    </row>
    <row r="135" spans="1:13" ht="13.8">
      <c r="A135" s="3">
        <v>66</v>
      </c>
      <c r="B135" s="8">
        <v>975</v>
      </c>
      <c r="C135" s="9">
        <v>0.45</v>
      </c>
      <c r="D135" s="9">
        <v>0</v>
      </c>
      <c r="E135" s="9"/>
      <c r="F135" s="9"/>
      <c r="G135" s="9"/>
      <c r="H135" s="9"/>
      <c r="I135" s="9"/>
      <c r="J135" s="9"/>
      <c r="K135" s="9"/>
      <c r="L135" s="9"/>
      <c r="M135" s="9">
        <f t="shared" ref="M135" si="412">M133+K134</f>
        <v>0</v>
      </c>
    </row>
    <row r="136" spans="1:13" ht="13.8">
      <c r="A136" s="3"/>
      <c r="B136" s="6"/>
      <c r="C136" s="9"/>
      <c r="D136" s="9"/>
      <c r="E136" s="9">
        <f t="shared" ref="E136:F136" si="413">(C135+C137)/2</f>
        <v>0.35</v>
      </c>
      <c r="F136" s="9">
        <f t="shared" si="413"/>
        <v>0</v>
      </c>
      <c r="G136" s="9">
        <f t="shared" ref="G136" si="414">B137-B135</f>
        <v>15</v>
      </c>
      <c r="H136" s="9">
        <f t="shared" ref="H136" si="415">E136*G136</f>
        <v>5.25</v>
      </c>
      <c r="I136" s="9">
        <f t="shared" ref="I136" si="416">G136*F136</f>
        <v>0</v>
      </c>
      <c r="J136" s="9">
        <f t="shared" ref="J136" si="417">IF(H136&lt;I136,0,H136-I136)</f>
        <v>5.25</v>
      </c>
      <c r="K136" s="9">
        <f t="shared" ref="K136" si="418">IF(I136&lt;H136,0,I136-H136)</f>
        <v>0</v>
      </c>
      <c r="L136" s="9">
        <f t="shared" ref="L136" si="419">L134+J136</f>
        <v>193.875</v>
      </c>
      <c r="M136" s="9"/>
    </row>
    <row r="137" spans="1:13" ht="13.8">
      <c r="A137" s="3">
        <v>67</v>
      </c>
      <c r="B137" s="8">
        <v>990</v>
      </c>
      <c r="C137" s="9">
        <v>0.25</v>
      </c>
      <c r="D137" s="9">
        <v>0</v>
      </c>
      <c r="E137" s="9"/>
      <c r="F137" s="9"/>
      <c r="G137" s="9"/>
      <c r="H137" s="9"/>
      <c r="I137" s="9"/>
      <c r="J137" s="9"/>
      <c r="K137" s="9"/>
      <c r="L137" s="9"/>
      <c r="M137" s="9">
        <f t="shared" ref="M137" si="420">M135+K136</f>
        <v>0</v>
      </c>
    </row>
    <row r="138" spans="1:13" ht="13.8">
      <c r="A138" s="3"/>
      <c r="B138" s="6"/>
      <c r="C138" s="9"/>
      <c r="D138" s="9"/>
      <c r="E138" s="9">
        <f t="shared" ref="E138:F138" si="421">(C137+C139)/2</f>
        <v>0.125</v>
      </c>
      <c r="F138" s="9">
        <f t="shared" si="421"/>
        <v>0</v>
      </c>
      <c r="G138" s="9">
        <f t="shared" ref="G138" si="422">B139-B137</f>
        <v>15</v>
      </c>
      <c r="H138" s="9">
        <f t="shared" ref="H138" si="423">E138*G138</f>
        <v>1.875</v>
      </c>
      <c r="I138" s="9">
        <f t="shared" ref="I138" si="424">G138*F138</f>
        <v>0</v>
      </c>
      <c r="J138" s="9">
        <f t="shared" ref="J138" si="425">IF(H138&lt;I138,0,H138-I138)</f>
        <v>1.875</v>
      </c>
      <c r="K138" s="9">
        <f t="shared" ref="K138" si="426">IF(I138&lt;H138,0,I138-H138)</f>
        <v>0</v>
      </c>
      <c r="L138" s="9">
        <f t="shared" ref="L138" si="427">L136+J138</f>
        <v>195.75</v>
      </c>
      <c r="M138" s="9"/>
    </row>
    <row r="139" spans="1:13" ht="13.8">
      <c r="A139" s="3">
        <v>68</v>
      </c>
      <c r="B139" s="8">
        <v>1005</v>
      </c>
      <c r="C139" s="9">
        <v>0</v>
      </c>
      <c r="D139" s="9">
        <v>0</v>
      </c>
      <c r="E139" s="9"/>
      <c r="F139" s="9"/>
      <c r="G139" s="9"/>
      <c r="H139" s="9"/>
      <c r="I139" s="9"/>
      <c r="J139" s="9"/>
      <c r="K139" s="9"/>
      <c r="L139" s="9"/>
      <c r="M139" s="9">
        <f t="shared" ref="M139" si="428">M137+K138</f>
        <v>0</v>
      </c>
    </row>
    <row r="140" spans="1:13" ht="13.8">
      <c r="A140" s="3"/>
      <c r="B140" s="8"/>
      <c r="C140" s="9"/>
      <c r="D140" s="9"/>
      <c r="E140" s="9">
        <f t="shared" ref="E140:F140" si="429">(C139+C141)/2</f>
        <v>2.5000000000000001E-2</v>
      </c>
      <c r="F140" s="9">
        <f t="shared" si="429"/>
        <v>0</v>
      </c>
      <c r="G140" s="9">
        <f t="shared" ref="G140" si="430">B141-B139</f>
        <v>15</v>
      </c>
      <c r="H140" s="9">
        <f t="shared" ref="H140" si="431">E140*G140</f>
        <v>0.375</v>
      </c>
      <c r="I140" s="9">
        <f t="shared" ref="I140" si="432">G140*F140</f>
        <v>0</v>
      </c>
      <c r="J140" s="9">
        <f t="shared" ref="J140" si="433">IF(H140&lt;I140,0,H140-I140)</f>
        <v>0.375</v>
      </c>
      <c r="K140" s="9">
        <f t="shared" ref="K140" si="434">IF(I140&lt;H140,0,I140-H140)</f>
        <v>0</v>
      </c>
      <c r="L140" s="9">
        <f t="shared" ref="L140" si="435">L138+J140</f>
        <v>196.125</v>
      </c>
      <c r="M140" s="9"/>
    </row>
    <row r="141" spans="1:13" ht="13.8">
      <c r="A141" s="3">
        <v>69</v>
      </c>
      <c r="B141" s="8">
        <v>1020</v>
      </c>
      <c r="C141" s="9">
        <v>0.05</v>
      </c>
      <c r="D141" s="9">
        <v>0</v>
      </c>
      <c r="E141" s="9"/>
      <c r="F141" s="9"/>
      <c r="G141" s="9"/>
      <c r="H141" s="9"/>
      <c r="I141" s="9"/>
      <c r="J141" s="9"/>
      <c r="K141" s="9"/>
      <c r="L141" s="9"/>
      <c r="M141" s="9">
        <f t="shared" ref="M141" si="436">M139+K140</f>
        <v>0</v>
      </c>
    </row>
    <row r="142" spans="1:13" ht="13.8">
      <c r="A142" s="3"/>
      <c r="B142" s="6"/>
      <c r="C142" s="9"/>
      <c r="D142" s="9"/>
      <c r="E142" s="9">
        <f t="shared" ref="E142:F142" si="437">(C141+C143)/2</f>
        <v>0.32500000000000001</v>
      </c>
      <c r="F142" s="9">
        <f t="shared" si="437"/>
        <v>0</v>
      </c>
      <c r="G142" s="9">
        <f t="shared" ref="G142" si="438">B143-B141</f>
        <v>15</v>
      </c>
      <c r="H142" s="9">
        <f t="shared" ref="H142" si="439">E142*G142</f>
        <v>4.875</v>
      </c>
      <c r="I142" s="9">
        <f t="shared" ref="I142" si="440">G142*F142</f>
        <v>0</v>
      </c>
      <c r="J142" s="9">
        <f t="shared" ref="J142" si="441">IF(H142&lt;I142,0,H142-I142)</f>
        <v>4.875</v>
      </c>
      <c r="K142" s="9">
        <f t="shared" ref="K142" si="442">IF(I142&lt;H142,0,I142-H142)</f>
        <v>0</v>
      </c>
      <c r="L142" s="9">
        <f t="shared" ref="L142" si="443">L140+J142</f>
        <v>201</v>
      </c>
      <c r="M142" s="9"/>
    </row>
    <row r="143" spans="1:13" ht="13.8">
      <c r="A143" s="3">
        <v>70</v>
      </c>
      <c r="B143" s="8">
        <v>1035</v>
      </c>
      <c r="C143" s="9">
        <v>0.6</v>
      </c>
      <c r="D143" s="9">
        <v>0</v>
      </c>
      <c r="E143" s="9"/>
      <c r="F143" s="9"/>
      <c r="G143" s="9"/>
      <c r="H143" s="9"/>
      <c r="I143" s="9"/>
      <c r="J143" s="9"/>
      <c r="K143" s="9"/>
      <c r="L143" s="9"/>
      <c r="M143" s="9">
        <f t="shared" ref="M143" si="444">M141+K142</f>
        <v>0</v>
      </c>
    </row>
    <row r="144" spans="1:13" ht="13.8">
      <c r="A144" s="3"/>
      <c r="B144" s="6"/>
      <c r="C144" s="9"/>
      <c r="D144" s="9"/>
      <c r="E144" s="9">
        <f t="shared" ref="E144:F144" si="445">(C143+C145)/2</f>
        <v>0.32500000000000001</v>
      </c>
      <c r="F144" s="9">
        <f t="shared" si="445"/>
        <v>0</v>
      </c>
      <c r="G144" s="9">
        <f t="shared" ref="G144" si="446">B145-B143</f>
        <v>15</v>
      </c>
      <c r="H144" s="9">
        <f t="shared" ref="H144" si="447">E144*G144</f>
        <v>4.875</v>
      </c>
      <c r="I144" s="9">
        <f t="shared" ref="I144" si="448">G144*F144</f>
        <v>0</v>
      </c>
      <c r="J144" s="9">
        <f t="shared" ref="J144" si="449">IF(H144&lt;I144,0,H144-I144)</f>
        <v>4.875</v>
      </c>
      <c r="K144" s="9">
        <f t="shared" ref="K144" si="450">IF(I144&lt;H144,0,I144-H144)</f>
        <v>0</v>
      </c>
      <c r="L144" s="9">
        <f t="shared" ref="L144" si="451">L142+J144</f>
        <v>205.875</v>
      </c>
      <c r="M144" s="9"/>
    </row>
    <row r="145" spans="1:13" ht="13.8">
      <c r="A145" s="3">
        <v>71</v>
      </c>
      <c r="B145" s="8">
        <v>1050</v>
      </c>
      <c r="C145" s="9">
        <v>0.05</v>
      </c>
      <c r="D145" s="9">
        <v>0</v>
      </c>
      <c r="E145" s="9"/>
      <c r="F145" s="9"/>
      <c r="G145" s="9"/>
      <c r="H145" s="9"/>
      <c r="I145" s="9"/>
      <c r="J145" s="9"/>
      <c r="K145" s="9"/>
      <c r="L145" s="9"/>
      <c r="M145" s="9">
        <f t="shared" ref="M145" si="452">M143+K144</f>
        <v>0</v>
      </c>
    </row>
    <row r="146" spans="1:13" ht="13.8">
      <c r="A146" s="3"/>
      <c r="B146" s="8"/>
      <c r="C146" s="9"/>
      <c r="D146" s="9"/>
      <c r="E146" s="9">
        <f t="shared" ref="E146:F146" si="453">(C145+C147)/2</f>
        <v>0.42500000000000004</v>
      </c>
      <c r="F146" s="9">
        <f t="shared" si="453"/>
        <v>0</v>
      </c>
      <c r="G146" s="9">
        <f t="shared" ref="G146" si="454">B147-B145</f>
        <v>15</v>
      </c>
      <c r="H146" s="9">
        <f t="shared" ref="H146" si="455">E146*G146</f>
        <v>6.3750000000000009</v>
      </c>
      <c r="I146" s="9">
        <f t="shared" ref="I146" si="456">G146*F146</f>
        <v>0</v>
      </c>
      <c r="J146" s="9">
        <f t="shared" ref="J146" si="457">IF(H146&lt;I146,0,H146-I146)</f>
        <v>6.3750000000000009</v>
      </c>
      <c r="K146" s="9">
        <f t="shared" ref="K146" si="458">IF(I146&lt;H146,0,I146-H146)</f>
        <v>0</v>
      </c>
      <c r="L146" s="9">
        <f t="shared" ref="L146" si="459">L144+J146</f>
        <v>212.25</v>
      </c>
      <c r="M146" s="9"/>
    </row>
    <row r="147" spans="1:13" ht="13.8">
      <c r="A147" s="3">
        <v>72</v>
      </c>
      <c r="B147" s="8">
        <v>1065</v>
      </c>
      <c r="C147" s="9">
        <v>0.8</v>
      </c>
      <c r="D147" s="9">
        <v>0</v>
      </c>
      <c r="E147" s="9"/>
      <c r="F147" s="9"/>
      <c r="G147" s="9"/>
      <c r="H147" s="9"/>
      <c r="I147" s="9"/>
      <c r="J147" s="9"/>
      <c r="K147" s="9"/>
      <c r="L147" s="9"/>
      <c r="M147" s="9">
        <f t="shared" ref="M147" si="460">M145+K146</f>
        <v>0</v>
      </c>
    </row>
    <row r="148" spans="1:13" ht="13.8">
      <c r="A148" s="3"/>
      <c r="B148" s="6"/>
      <c r="C148" s="9"/>
      <c r="D148" s="9"/>
      <c r="E148" s="9">
        <f t="shared" ref="E148:F148" si="461">(C147+C149)/2</f>
        <v>0.42500000000000004</v>
      </c>
      <c r="F148" s="9">
        <f t="shared" si="461"/>
        <v>0</v>
      </c>
      <c r="G148" s="9">
        <f t="shared" ref="G148" si="462">B149-B147</f>
        <v>15</v>
      </c>
      <c r="H148" s="9">
        <f t="shared" ref="H148" si="463">E148*G148</f>
        <v>6.3750000000000009</v>
      </c>
      <c r="I148" s="9">
        <f t="shared" ref="I148" si="464">G148*F148</f>
        <v>0</v>
      </c>
      <c r="J148" s="9">
        <f t="shared" ref="J148" si="465">IF(H148&lt;I148,0,H148-I148)</f>
        <v>6.3750000000000009</v>
      </c>
      <c r="K148" s="9">
        <f t="shared" ref="K148" si="466">IF(I148&lt;H148,0,I148-H148)</f>
        <v>0</v>
      </c>
      <c r="L148" s="9">
        <f t="shared" ref="L148" si="467">L146+J148</f>
        <v>218.625</v>
      </c>
      <c r="M148" s="9"/>
    </row>
    <row r="149" spans="1:13" ht="13.8">
      <c r="A149" s="3">
        <v>73</v>
      </c>
      <c r="B149" s="8">
        <v>1080</v>
      </c>
      <c r="C149" s="9">
        <v>0.05</v>
      </c>
      <c r="D149" s="9">
        <v>0</v>
      </c>
      <c r="E149" s="9"/>
      <c r="F149" s="9"/>
      <c r="G149" s="9"/>
      <c r="H149" s="9"/>
      <c r="I149" s="9"/>
      <c r="J149" s="9"/>
      <c r="K149" s="9"/>
      <c r="L149" s="9"/>
      <c r="M149" s="9">
        <f t="shared" ref="M149" si="468">M147+K148</f>
        <v>0</v>
      </c>
    </row>
    <row r="150" spans="1:13" ht="13.8">
      <c r="A150" s="3"/>
      <c r="B150" s="6"/>
      <c r="C150" s="9"/>
      <c r="D150" s="9"/>
      <c r="E150" s="9">
        <f t="shared" ref="E150:F150" si="469">(C149+C151)/2</f>
        <v>0.35000000000000003</v>
      </c>
      <c r="F150" s="9">
        <f t="shared" si="469"/>
        <v>0</v>
      </c>
      <c r="G150" s="9">
        <f t="shared" ref="G150" si="470">B151-B149</f>
        <v>15</v>
      </c>
      <c r="H150" s="9">
        <f t="shared" ref="H150" si="471">E150*G150</f>
        <v>5.2500000000000009</v>
      </c>
      <c r="I150" s="9">
        <f t="shared" ref="I150" si="472">G150*F150</f>
        <v>0</v>
      </c>
      <c r="J150" s="9">
        <f t="shared" ref="J150" si="473">IF(H150&lt;I150,0,H150-I150)</f>
        <v>5.2500000000000009</v>
      </c>
      <c r="K150" s="9">
        <f t="shared" ref="K150" si="474">IF(I150&lt;H150,0,I150-H150)</f>
        <v>0</v>
      </c>
      <c r="L150" s="9">
        <f t="shared" ref="L150" si="475">L148+J150</f>
        <v>223.875</v>
      </c>
      <c r="M150" s="9"/>
    </row>
    <row r="151" spans="1:13" ht="13.8">
      <c r="A151" s="3">
        <v>74</v>
      </c>
      <c r="B151" s="8">
        <v>1095</v>
      </c>
      <c r="C151" s="9">
        <v>0.65</v>
      </c>
      <c r="D151" s="9">
        <v>0</v>
      </c>
      <c r="E151" s="9"/>
      <c r="F151" s="9"/>
      <c r="G151" s="9"/>
      <c r="H151" s="9"/>
      <c r="I151" s="9"/>
      <c r="J151" s="9"/>
      <c r="K151" s="9"/>
      <c r="L151" s="9"/>
      <c r="M151" s="9">
        <f t="shared" ref="M151" si="476">M149+K150</f>
        <v>0</v>
      </c>
    </row>
    <row r="152" spans="1:13" ht="13.8">
      <c r="A152" s="3"/>
      <c r="B152" s="8"/>
      <c r="C152" s="9"/>
      <c r="D152" s="9"/>
      <c r="E152" s="9">
        <f t="shared" ref="E152:F152" si="477">(C151+C153)/2</f>
        <v>0.32500000000000001</v>
      </c>
      <c r="F152" s="9">
        <f t="shared" si="477"/>
        <v>0</v>
      </c>
      <c r="G152" s="9">
        <f t="shared" ref="G152" si="478">B153-B151</f>
        <v>15</v>
      </c>
      <c r="H152" s="9">
        <f t="shared" ref="H152" si="479">E152*G152</f>
        <v>4.875</v>
      </c>
      <c r="I152" s="9">
        <f t="shared" ref="I152" si="480">G152*F152</f>
        <v>0</v>
      </c>
      <c r="J152" s="9">
        <f t="shared" ref="J152" si="481">IF(H152&lt;I152,0,H152-I152)</f>
        <v>4.875</v>
      </c>
      <c r="K152" s="9">
        <f t="shared" ref="K152" si="482">IF(I152&lt;H152,0,I152-H152)</f>
        <v>0</v>
      </c>
      <c r="L152" s="9">
        <f t="shared" ref="L152" si="483">L150+J152</f>
        <v>228.75</v>
      </c>
      <c r="M152" s="9"/>
    </row>
    <row r="153" spans="1:13" ht="13.8">
      <c r="A153" s="3">
        <v>75</v>
      </c>
      <c r="B153" s="8">
        <v>1110</v>
      </c>
      <c r="C153" s="9">
        <v>0</v>
      </c>
      <c r="D153" s="9">
        <v>0</v>
      </c>
      <c r="E153" s="9"/>
      <c r="F153" s="9"/>
      <c r="G153" s="9"/>
      <c r="H153" s="9"/>
      <c r="I153" s="9"/>
      <c r="J153" s="9"/>
      <c r="K153" s="9"/>
      <c r="L153" s="9"/>
      <c r="M153" s="9">
        <f t="shared" ref="M153" si="484">M151+K152</f>
        <v>0</v>
      </c>
    </row>
    <row r="154" spans="1:13" ht="13.8">
      <c r="A154" s="3"/>
      <c r="B154" s="6"/>
      <c r="C154" s="9"/>
      <c r="D154" s="9"/>
      <c r="E154" s="9">
        <f t="shared" ref="E154:F154" si="485">(C153+C155)/2</f>
        <v>0.05</v>
      </c>
      <c r="F154" s="9">
        <f t="shared" si="485"/>
        <v>0</v>
      </c>
      <c r="G154" s="9">
        <f t="shared" ref="G154" si="486">B155-B153</f>
        <v>15</v>
      </c>
      <c r="H154" s="9">
        <f t="shared" ref="H154" si="487">E154*G154</f>
        <v>0.75</v>
      </c>
      <c r="I154" s="9">
        <f t="shared" ref="I154" si="488">G154*F154</f>
        <v>0</v>
      </c>
      <c r="J154" s="9">
        <f t="shared" ref="J154" si="489">IF(H154&lt;I154,0,H154-I154)</f>
        <v>0.75</v>
      </c>
      <c r="K154" s="9">
        <f t="shared" ref="K154" si="490">IF(I154&lt;H154,0,I154-H154)</f>
        <v>0</v>
      </c>
      <c r="L154" s="9">
        <f t="shared" ref="L154" si="491">L152+J154</f>
        <v>229.5</v>
      </c>
      <c r="M154" s="9"/>
    </row>
    <row r="155" spans="1:13" ht="13.8">
      <c r="A155" s="3">
        <v>76</v>
      </c>
      <c r="B155" s="8">
        <v>1125</v>
      </c>
      <c r="C155" s="9">
        <v>0.1</v>
      </c>
      <c r="D155" s="9">
        <v>0</v>
      </c>
      <c r="E155" s="9"/>
      <c r="F155" s="9"/>
      <c r="G155" s="9"/>
      <c r="H155" s="9"/>
      <c r="I155" s="9"/>
      <c r="J155" s="9"/>
      <c r="K155" s="9"/>
      <c r="L155" s="9"/>
      <c r="M155" s="9">
        <f t="shared" ref="M155" si="492">M153+K154</f>
        <v>0</v>
      </c>
    </row>
    <row r="156" spans="1:13" ht="13.8">
      <c r="A156" s="3"/>
      <c r="B156" s="6"/>
      <c r="C156" s="9"/>
      <c r="D156" s="9"/>
      <c r="E156" s="9">
        <f t="shared" ref="E156:F156" si="493">(C155+C157)/2</f>
        <v>0.25</v>
      </c>
      <c r="F156" s="9">
        <f t="shared" si="493"/>
        <v>0</v>
      </c>
      <c r="G156" s="9">
        <f t="shared" ref="G156" si="494">B157-B155</f>
        <v>15</v>
      </c>
      <c r="H156" s="9">
        <f t="shared" ref="H156" si="495">E156*G156</f>
        <v>3.75</v>
      </c>
      <c r="I156" s="9">
        <f t="shared" ref="I156" si="496">G156*F156</f>
        <v>0</v>
      </c>
      <c r="J156" s="9">
        <f t="shared" ref="J156" si="497">IF(H156&lt;I156,0,H156-I156)</f>
        <v>3.75</v>
      </c>
      <c r="K156" s="9">
        <f t="shared" ref="K156" si="498">IF(I156&lt;H156,0,I156-H156)</f>
        <v>0</v>
      </c>
      <c r="L156" s="9">
        <f t="shared" ref="L156" si="499">L154+J156</f>
        <v>233.25</v>
      </c>
      <c r="M156" s="9"/>
    </row>
    <row r="157" spans="1:13" ht="13.8">
      <c r="A157" s="3">
        <v>77</v>
      </c>
      <c r="B157" s="8">
        <v>1140</v>
      </c>
      <c r="C157" s="9">
        <v>0.4</v>
      </c>
      <c r="D157" s="9">
        <v>0</v>
      </c>
      <c r="E157" s="9"/>
      <c r="F157" s="9"/>
      <c r="G157" s="9"/>
      <c r="H157" s="9"/>
      <c r="I157" s="9"/>
      <c r="J157" s="9"/>
      <c r="K157" s="9"/>
      <c r="L157" s="9"/>
      <c r="M157" s="9">
        <f t="shared" ref="M157" si="500">M155+K156</f>
        <v>0</v>
      </c>
    </row>
    <row r="158" spans="1:13" ht="13.8">
      <c r="A158" s="3"/>
      <c r="B158" s="8"/>
      <c r="C158" s="9"/>
      <c r="D158" s="9"/>
      <c r="E158" s="9">
        <f t="shared" ref="E158:F158" si="501">(C157+C159)/2</f>
        <v>0.5</v>
      </c>
      <c r="F158" s="9">
        <f t="shared" si="501"/>
        <v>0</v>
      </c>
      <c r="G158" s="9">
        <f t="shared" ref="G158" si="502">B159-B157</f>
        <v>15</v>
      </c>
      <c r="H158" s="9">
        <f t="shared" ref="H158" si="503">E158*G158</f>
        <v>7.5</v>
      </c>
      <c r="I158" s="9">
        <f t="shared" ref="I158" si="504">G158*F158</f>
        <v>0</v>
      </c>
      <c r="J158" s="9">
        <f t="shared" ref="J158" si="505">IF(H158&lt;I158,0,H158-I158)</f>
        <v>7.5</v>
      </c>
      <c r="K158" s="9">
        <f t="shared" ref="K158" si="506">IF(I158&lt;H158,0,I158-H158)</f>
        <v>0</v>
      </c>
      <c r="L158" s="9">
        <f t="shared" ref="L158" si="507">L156+J158</f>
        <v>240.75</v>
      </c>
      <c r="M158" s="9"/>
    </row>
    <row r="159" spans="1:13" ht="13.8">
      <c r="A159" s="3">
        <v>78</v>
      </c>
      <c r="B159" s="8">
        <v>1155</v>
      </c>
      <c r="C159" s="9">
        <v>0.6</v>
      </c>
      <c r="D159" s="9">
        <v>0</v>
      </c>
      <c r="E159" s="9"/>
      <c r="F159" s="9"/>
      <c r="G159" s="9"/>
      <c r="H159" s="9"/>
      <c r="I159" s="9"/>
      <c r="J159" s="9"/>
      <c r="K159" s="9"/>
      <c r="L159" s="9"/>
      <c r="M159" s="9">
        <f t="shared" ref="M159" si="508">M157+K158</f>
        <v>0</v>
      </c>
    </row>
    <row r="160" spans="1:13" ht="13.8">
      <c r="A160" s="3"/>
      <c r="B160" s="6"/>
      <c r="C160" s="9"/>
      <c r="D160" s="9"/>
      <c r="E160" s="9">
        <f t="shared" ref="E160:F160" si="509">(C159+C161)/2</f>
        <v>0.3</v>
      </c>
      <c r="F160" s="9">
        <f t="shared" si="509"/>
        <v>0</v>
      </c>
      <c r="G160" s="9">
        <f t="shared" ref="G160" si="510">B161-B159</f>
        <v>15</v>
      </c>
      <c r="H160" s="9">
        <f t="shared" ref="H160" si="511">E160*G160</f>
        <v>4.5</v>
      </c>
      <c r="I160" s="9">
        <f t="shared" ref="I160" si="512">G160*F160</f>
        <v>0</v>
      </c>
      <c r="J160" s="9">
        <f t="shared" ref="J160" si="513">IF(H160&lt;I160,0,H160-I160)</f>
        <v>4.5</v>
      </c>
      <c r="K160" s="9">
        <f t="shared" ref="K160" si="514">IF(I160&lt;H160,0,I160-H160)</f>
        <v>0</v>
      </c>
      <c r="L160" s="9">
        <f t="shared" ref="L160" si="515">L158+J160</f>
        <v>245.25</v>
      </c>
      <c r="M160" s="9"/>
    </row>
    <row r="161" spans="1:13" ht="13.8">
      <c r="A161" s="3">
        <v>79</v>
      </c>
      <c r="B161" s="8">
        <v>1170</v>
      </c>
      <c r="C161" s="9">
        <v>0</v>
      </c>
      <c r="D161" s="9">
        <v>0</v>
      </c>
      <c r="E161" s="9"/>
      <c r="F161" s="9"/>
      <c r="G161" s="9"/>
      <c r="H161" s="9"/>
      <c r="I161" s="9"/>
      <c r="J161" s="9"/>
      <c r="K161" s="9"/>
      <c r="L161" s="9"/>
      <c r="M161" s="9">
        <f t="shared" ref="M161" si="516">M159+K160</f>
        <v>0</v>
      </c>
    </row>
    <row r="162" spans="1:13" ht="13.8">
      <c r="A162" s="3"/>
      <c r="B162" s="6"/>
      <c r="C162" s="9"/>
      <c r="D162" s="9"/>
      <c r="E162" s="9">
        <f t="shared" ref="E162:F162" si="517">(C161+C163)/2</f>
        <v>0.3</v>
      </c>
      <c r="F162" s="9">
        <f t="shared" si="517"/>
        <v>0</v>
      </c>
      <c r="G162" s="9">
        <f t="shared" ref="G162" si="518">B163-B161</f>
        <v>15</v>
      </c>
      <c r="H162" s="9">
        <f t="shared" ref="H162" si="519">E162*G162</f>
        <v>4.5</v>
      </c>
      <c r="I162" s="9">
        <f t="shared" ref="I162" si="520">G162*F162</f>
        <v>0</v>
      </c>
      <c r="J162" s="9">
        <f t="shared" ref="J162" si="521">IF(H162&lt;I162,0,H162-I162)</f>
        <v>4.5</v>
      </c>
      <c r="K162" s="9">
        <f t="shared" ref="K162" si="522">IF(I162&lt;H162,0,I162-H162)</f>
        <v>0</v>
      </c>
      <c r="L162" s="9">
        <f t="shared" ref="L162" si="523">L160+J162</f>
        <v>249.75</v>
      </c>
      <c r="M162" s="9"/>
    </row>
    <row r="163" spans="1:13" ht="13.8">
      <c r="A163" s="3">
        <v>80</v>
      </c>
      <c r="B163" s="8">
        <v>1185</v>
      </c>
      <c r="C163" s="9">
        <v>0.6</v>
      </c>
      <c r="D163" s="9">
        <v>0</v>
      </c>
      <c r="E163" s="9"/>
      <c r="F163" s="9"/>
      <c r="G163" s="9"/>
      <c r="H163" s="9"/>
      <c r="I163" s="9"/>
      <c r="J163" s="9"/>
      <c r="K163" s="9"/>
      <c r="L163" s="9"/>
      <c r="M163" s="9">
        <f t="shared" ref="M163" si="524">M161+K162</f>
        <v>0</v>
      </c>
    </row>
    <row r="164" spans="1:13" ht="13.8">
      <c r="A164" s="3"/>
      <c r="B164" s="8"/>
      <c r="C164" s="9"/>
      <c r="D164" s="9"/>
      <c r="E164" s="9">
        <f t="shared" ref="E164:F164" si="525">(C163+C165)/2</f>
        <v>0.3</v>
      </c>
      <c r="F164" s="9">
        <f t="shared" si="525"/>
        <v>0</v>
      </c>
      <c r="G164" s="9">
        <f t="shared" ref="G164" si="526">B165-B163</f>
        <v>15</v>
      </c>
      <c r="H164" s="9">
        <f t="shared" ref="H164" si="527">E164*G164</f>
        <v>4.5</v>
      </c>
      <c r="I164" s="9">
        <f t="shared" ref="I164" si="528">G164*F164</f>
        <v>0</v>
      </c>
      <c r="J164" s="9">
        <f t="shared" ref="J164" si="529">IF(H164&lt;I164,0,H164-I164)</f>
        <v>4.5</v>
      </c>
      <c r="K164" s="9">
        <f t="shared" ref="K164" si="530">IF(I164&lt;H164,0,I164-H164)</f>
        <v>0</v>
      </c>
      <c r="L164" s="9">
        <f t="shared" ref="L164" si="531">L162+J164</f>
        <v>254.25</v>
      </c>
      <c r="M164" s="9"/>
    </row>
    <row r="165" spans="1:13" ht="13.8">
      <c r="A165" s="3">
        <v>81</v>
      </c>
      <c r="B165" s="8">
        <v>1200</v>
      </c>
      <c r="C165" s="9">
        <v>0</v>
      </c>
      <c r="D165" s="9">
        <v>0</v>
      </c>
      <c r="E165" s="9"/>
      <c r="F165" s="9"/>
      <c r="G165" s="9"/>
      <c r="H165" s="9"/>
      <c r="I165" s="9"/>
      <c r="J165" s="9"/>
      <c r="K165" s="9"/>
      <c r="L165" s="9"/>
      <c r="M165" s="9">
        <f t="shared" ref="M165" si="532">M163+K164</f>
        <v>0</v>
      </c>
    </row>
    <row r="166" spans="1:13" ht="13.8">
      <c r="A166" s="3"/>
      <c r="B166" s="6"/>
      <c r="C166" s="9"/>
      <c r="D166" s="9"/>
      <c r="E166" s="9">
        <f t="shared" ref="E166:F166" si="533">(C165+C167)/2</f>
        <v>0.05</v>
      </c>
      <c r="F166" s="9">
        <f t="shared" si="533"/>
        <v>0</v>
      </c>
      <c r="G166" s="9">
        <f t="shared" ref="G166" si="534">B167-B165</f>
        <v>15</v>
      </c>
      <c r="H166" s="9">
        <f t="shared" ref="H166" si="535">E166*G166</f>
        <v>0.75</v>
      </c>
      <c r="I166" s="9">
        <f t="shared" ref="I166" si="536">G166*F166</f>
        <v>0</v>
      </c>
      <c r="J166" s="9">
        <f t="shared" ref="J166" si="537">IF(H166&lt;I166,0,H166-I166)</f>
        <v>0.75</v>
      </c>
      <c r="K166" s="9">
        <f t="shared" ref="K166" si="538">IF(I166&lt;H166,0,I166-H166)</f>
        <v>0</v>
      </c>
      <c r="L166" s="9">
        <f t="shared" ref="L166" si="539">L164+J166</f>
        <v>255</v>
      </c>
      <c r="M166" s="9"/>
    </row>
    <row r="167" spans="1:13" ht="13.8">
      <c r="A167" s="3">
        <v>82</v>
      </c>
      <c r="B167" s="8">
        <v>1215</v>
      </c>
      <c r="C167" s="9">
        <v>0.1</v>
      </c>
      <c r="D167" s="9">
        <v>0</v>
      </c>
      <c r="E167" s="9"/>
      <c r="F167" s="9"/>
      <c r="G167" s="9"/>
      <c r="H167" s="9"/>
      <c r="I167" s="9"/>
      <c r="J167" s="9"/>
      <c r="K167" s="9"/>
      <c r="L167" s="9"/>
      <c r="M167" s="9">
        <f t="shared" ref="M167" si="540">M165+K166</f>
        <v>0</v>
      </c>
    </row>
    <row r="168" spans="1:13" ht="13.8">
      <c r="A168" s="3"/>
      <c r="B168" s="6"/>
      <c r="C168" s="9"/>
      <c r="D168" s="9"/>
      <c r="E168" s="9">
        <f t="shared" ref="E168:F168" si="541">(C167+C169)/2</f>
        <v>7.5000000000000011E-2</v>
      </c>
      <c r="F168" s="9">
        <f t="shared" si="541"/>
        <v>0</v>
      </c>
      <c r="G168" s="9">
        <f t="shared" ref="G168" si="542">B169-B167</f>
        <v>15</v>
      </c>
      <c r="H168" s="9">
        <f t="shared" ref="H168" si="543">E168*G168</f>
        <v>1.1250000000000002</v>
      </c>
      <c r="I168" s="9">
        <f t="shared" ref="I168" si="544">G168*F168</f>
        <v>0</v>
      </c>
      <c r="J168" s="9">
        <f t="shared" ref="J168" si="545">IF(H168&lt;I168,0,H168-I168)</f>
        <v>1.1250000000000002</v>
      </c>
      <c r="K168" s="9">
        <f t="shared" ref="K168" si="546">IF(I168&lt;H168,0,I168-H168)</f>
        <v>0</v>
      </c>
      <c r="L168" s="9">
        <f t="shared" ref="L168" si="547">L166+J168</f>
        <v>256.125</v>
      </c>
      <c r="M168" s="9"/>
    </row>
    <row r="169" spans="1:13" ht="13.8">
      <c r="A169" s="3">
        <v>83</v>
      </c>
      <c r="B169" s="8">
        <v>1230</v>
      </c>
      <c r="C169" s="9">
        <v>0.05</v>
      </c>
      <c r="D169" s="9">
        <v>0</v>
      </c>
      <c r="E169" s="9"/>
      <c r="F169" s="9"/>
      <c r="G169" s="9"/>
      <c r="H169" s="9"/>
      <c r="I169" s="9"/>
      <c r="J169" s="9"/>
      <c r="K169" s="9"/>
      <c r="L169" s="9"/>
      <c r="M169" s="9">
        <f t="shared" ref="M169" si="548">M167+K168</f>
        <v>0</v>
      </c>
    </row>
    <row r="170" spans="1:13" ht="13.8">
      <c r="A170" s="3"/>
      <c r="B170" s="8"/>
      <c r="C170" s="9"/>
      <c r="D170" s="9"/>
      <c r="E170" s="9">
        <f t="shared" ref="E170:F170" si="549">(C169+C171)/2</f>
        <v>0.05</v>
      </c>
      <c r="F170" s="9">
        <f t="shared" si="549"/>
        <v>0</v>
      </c>
      <c r="G170" s="9">
        <f t="shared" ref="G170" si="550">B171-B169</f>
        <v>15</v>
      </c>
      <c r="H170" s="9">
        <f t="shared" ref="H170" si="551">E170*G170</f>
        <v>0.75</v>
      </c>
      <c r="I170" s="9">
        <f t="shared" ref="I170" si="552">G170*F170</f>
        <v>0</v>
      </c>
      <c r="J170" s="9">
        <f t="shared" ref="J170" si="553">IF(H170&lt;I170,0,H170-I170)</f>
        <v>0.75</v>
      </c>
      <c r="K170" s="9">
        <f t="shared" ref="K170" si="554">IF(I170&lt;H170,0,I170-H170)</f>
        <v>0</v>
      </c>
      <c r="L170" s="9">
        <f t="shared" ref="L170" si="555">L168+J170</f>
        <v>256.875</v>
      </c>
      <c r="M170" s="9"/>
    </row>
    <row r="171" spans="1:13" ht="13.8">
      <c r="A171" s="3">
        <v>84</v>
      </c>
      <c r="B171" s="8">
        <v>1245</v>
      </c>
      <c r="C171" s="9">
        <v>0.05</v>
      </c>
      <c r="D171" s="9">
        <v>0</v>
      </c>
      <c r="E171" s="9"/>
      <c r="F171" s="9"/>
      <c r="G171" s="9"/>
      <c r="H171" s="9"/>
      <c r="I171" s="9"/>
      <c r="J171" s="9"/>
      <c r="K171" s="9"/>
      <c r="L171" s="9"/>
      <c r="M171" s="9">
        <f t="shared" ref="M171" si="556">M169+K170</f>
        <v>0</v>
      </c>
    </row>
    <row r="172" spans="1:13" ht="13.8">
      <c r="A172" s="3"/>
      <c r="B172" s="6"/>
      <c r="C172" s="9"/>
      <c r="D172" s="9"/>
      <c r="E172" s="9">
        <f t="shared" ref="E172:F172" si="557">(C171+C173)/2</f>
        <v>2.5000000000000001E-2</v>
      </c>
      <c r="F172" s="9">
        <f t="shared" si="557"/>
        <v>0</v>
      </c>
      <c r="G172" s="9">
        <f t="shared" ref="G172" si="558">B173-B171</f>
        <v>15</v>
      </c>
      <c r="H172" s="9">
        <f t="shared" ref="H172" si="559">E172*G172</f>
        <v>0.375</v>
      </c>
      <c r="I172" s="9">
        <f t="shared" ref="I172" si="560">G172*F172</f>
        <v>0</v>
      </c>
      <c r="J172" s="9">
        <f t="shared" ref="J172" si="561">IF(H172&lt;I172,0,H172-I172)</f>
        <v>0.375</v>
      </c>
      <c r="K172" s="9">
        <f t="shared" ref="K172" si="562">IF(I172&lt;H172,0,I172-H172)</f>
        <v>0</v>
      </c>
      <c r="L172" s="9">
        <f t="shared" ref="L172" si="563">L170+J172</f>
        <v>257.25</v>
      </c>
      <c r="M172" s="9"/>
    </row>
    <row r="173" spans="1:13" ht="13.8">
      <c r="A173" s="3">
        <v>85</v>
      </c>
      <c r="B173" s="8">
        <v>1260</v>
      </c>
      <c r="C173" s="9">
        <v>0</v>
      </c>
      <c r="D173" s="9">
        <v>0</v>
      </c>
      <c r="E173" s="9"/>
      <c r="F173" s="9"/>
      <c r="G173" s="9"/>
      <c r="H173" s="9"/>
      <c r="I173" s="9"/>
      <c r="J173" s="9"/>
      <c r="K173" s="9"/>
      <c r="L173" s="9"/>
      <c r="M173" s="9">
        <f t="shared" ref="M173" si="564">M171+K172</f>
        <v>0</v>
      </c>
    </row>
    <row r="174" spans="1:13" ht="13.8">
      <c r="A174" s="3"/>
      <c r="B174" s="6"/>
      <c r="C174" s="9"/>
      <c r="D174" s="9"/>
      <c r="E174" s="9">
        <f t="shared" ref="E174:F174" si="565">(C173+C175)/2</f>
        <v>2.5000000000000001E-2</v>
      </c>
      <c r="F174" s="9">
        <f t="shared" si="565"/>
        <v>0</v>
      </c>
      <c r="G174" s="9">
        <f t="shared" ref="G174" si="566">B175-B173</f>
        <v>15</v>
      </c>
      <c r="H174" s="9">
        <f t="shared" ref="H174" si="567">E174*G174</f>
        <v>0.375</v>
      </c>
      <c r="I174" s="9">
        <f t="shared" ref="I174" si="568">G174*F174</f>
        <v>0</v>
      </c>
      <c r="J174" s="9">
        <f t="shared" ref="J174" si="569">IF(H174&lt;I174,0,H174-I174)</f>
        <v>0.375</v>
      </c>
      <c r="K174" s="9">
        <f t="shared" ref="K174" si="570">IF(I174&lt;H174,0,I174-H174)</f>
        <v>0</v>
      </c>
      <c r="L174" s="9">
        <f t="shared" ref="L174" si="571">L172+J174</f>
        <v>257.625</v>
      </c>
      <c r="M174" s="9"/>
    </row>
    <row r="175" spans="1:13" ht="13.8">
      <c r="A175" s="3">
        <v>86</v>
      </c>
      <c r="B175" s="8">
        <v>1275</v>
      </c>
      <c r="C175" s="9">
        <v>0.05</v>
      </c>
      <c r="D175" s="9">
        <v>0</v>
      </c>
      <c r="E175" s="9"/>
      <c r="F175" s="9"/>
      <c r="G175" s="9"/>
      <c r="H175" s="9"/>
      <c r="I175" s="9"/>
      <c r="J175" s="9"/>
      <c r="K175" s="9"/>
      <c r="L175" s="9"/>
      <c r="M175" s="9">
        <f t="shared" ref="M175" si="572">M173+K174</f>
        <v>0</v>
      </c>
    </row>
    <row r="176" spans="1:13" ht="13.8">
      <c r="A176" s="3"/>
      <c r="B176" s="8"/>
      <c r="C176" s="9"/>
      <c r="D176" s="9"/>
      <c r="E176" s="9">
        <f t="shared" ref="E176:F176" si="573">(C175+C177)/2</f>
        <v>2.5000000000000001E-2</v>
      </c>
      <c r="F176" s="9">
        <f t="shared" si="573"/>
        <v>0</v>
      </c>
      <c r="G176" s="9">
        <f t="shared" ref="G176" si="574">B177-B175</f>
        <v>15</v>
      </c>
      <c r="H176" s="9">
        <f t="shared" ref="H176" si="575">E176*G176</f>
        <v>0.375</v>
      </c>
      <c r="I176" s="9">
        <f t="shared" ref="I176" si="576">G176*F176</f>
        <v>0</v>
      </c>
      <c r="J176" s="9">
        <f t="shared" ref="J176" si="577">IF(H176&lt;I176,0,H176-I176)</f>
        <v>0.375</v>
      </c>
      <c r="K176" s="9">
        <f t="shared" ref="K176" si="578">IF(I176&lt;H176,0,I176-H176)</f>
        <v>0</v>
      </c>
      <c r="L176" s="9">
        <f t="shared" ref="L176" si="579">L174+J176</f>
        <v>258</v>
      </c>
      <c r="M176" s="9"/>
    </row>
    <row r="177" spans="1:13" ht="13.8">
      <c r="A177" s="3">
        <v>87</v>
      </c>
      <c r="B177" s="8">
        <v>1290</v>
      </c>
      <c r="C177" s="9">
        <v>0</v>
      </c>
      <c r="D177" s="9">
        <v>0</v>
      </c>
      <c r="E177" s="9"/>
      <c r="F177" s="9"/>
      <c r="G177" s="9"/>
      <c r="H177" s="9"/>
      <c r="I177" s="9"/>
      <c r="J177" s="9"/>
      <c r="K177" s="9"/>
      <c r="L177" s="9"/>
      <c r="M177" s="9">
        <f t="shared" ref="M177" si="580">M175+K176</f>
        <v>0</v>
      </c>
    </row>
    <row r="178" spans="1:13" ht="13.8">
      <c r="A178" s="3"/>
      <c r="B178" s="6"/>
      <c r="C178" s="9"/>
      <c r="D178" s="9"/>
      <c r="E178" s="9">
        <f t="shared" ref="E178:F178" si="581">(C177+C179)/2</f>
        <v>0</v>
      </c>
      <c r="F178" s="9">
        <f t="shared" si="581"/>
        <v>0</v>
      </c>
      <c r="G178" s="9">
        <f t="shared" ref="G178" si="582">B179-B177</f>
        <v>15</v>
      </c>
      <c r="H178" s="9">
        <f t="shared" ref="H178" si="583">E178*G178</f>
        <v>0</v>
      </c>
      <c r="I178" s="9">
        <f t="shared" ref="I178" si="584">G178*F178</f>
        <v>0</v>
      </c>
      <c r="J178" s="9">
        <f t="shared" ref="J178" si="585">IF(H178&lt;I178,0,H178-I178)</f>
        <v>0</v>
      </c>
      <c r="K178" s="9">
        <f t="shared" ref="K178" si="586">IF(I178&lt;H178,0,I178-H178)</f>
        <v>0</v>
      </c>
      <c r="L178" s="9">
        <f t="shared" ref="L178" si="587">L176+J178</f>
        <v>258</v>
      </c>
      <c r="M178" s="9"/>
    </row>
    <row r="179" spans="1:13" ht="13.8">
      <c r="A179" s="3">
        <v>88</v>
      </c>
      <c r="B179" s="8">
        <v>1305</v>
      </c>
      <c r="C179" s="9">
        <v>0</v>
      </c>
      <c r="D179" s="9">
        <v>0</v>
      </c>
      <c r="E179" s="9"/>
      <c r="F179" s="9"/>
      <c r="G179" s="9"/>
      <c r="H179" s="9"/>
      <c r="I179" s="9"/>
      <c r="J179" s="9"/>
      <c r="K179" s="9"/>
      <c r="L179" s="9"/>
      <c r="M179" s="9">
        <f t="shared" ref="M179" si="588">M177+K178</f>
        <v>0</v>
      </c>
    </row>
    <row r="180" spans="1:13" ht="13.8">
      <c r="A180" s="3"/>
      <c r="B180" s="6"/>
      <c r="C180" s="9"/>
      <c r="D180" s="9"/>
      <c r="E180" s="9">
        <f t="shared" ref="E180:F180" si="589">(C179+C181)/2</f>
        <v>0.32500000000000001</v>
      </c>
      <c r="F180" s="9">
        <f t="shared" si="589"/>
        <v>0</v>
      </c>
      <c r="G180" s="9">
        <f t="shared" ref="G180" si="590">B181-B179</f>
        <v>15</v>
      </c>
      <c r="H180" s="9">
        <f t="shared" ref="H180" si="591">E180*G180</f>
        <v>4.875</v>
      </c>
      <c r="I180" s="9">
        <f t="shared" ref="I180" si="592">G180*F180</f>
        <v>0</v>
      </c>
      <c r="J180" s="9">
        <f t="shared" ref="J180" si="593">IF(H180&lt;I180,0,H180-I180)</f>
        <v>4.875</v>
      </c>
      <c r="K180" s="9">
        <f t="shared" ref="K180" si="594">IF(I180&lt;H180,0,I180-H180)</f>
        <v>0</v>
      </c>
      <c r="L180" s="9">
        <f t="shared" ref="L180" si="595">L178+J180</f>
        <v>262.875</v>
      </c>
      <c r="M180" s="9"/>
    </row>
    <row r="181" spans="1:13" ht="13.8">
      <c r="A181" s="3">
        <v>89</v>
      </c>
      <c r="B181" s="8">
        <v>1320</v>
      </c>
      <c r="C181" s="9">
        <v>0.65</v>
      </c>
      <c r="D181" s="9">
        <v>0</v>
      </c>
      <c r="E181" s="9"/>
      <c r="F181" s="9"/>
      <c r="G181" s="9"/>
      <c r="H181" s="9"/>
      <c r="I181" s="9"/>
      <c r="J181" s="9"/>
      <c r="K181" s="9"/>
      <c r="L181" s="9"/>
      <c r="M181" s="9">
        <f t="shared" ref="M181" si="596">M179+K180</f>
        <v>0</v>
      </c>
    </row>
    <row r="182" spans="1:13" ht="13.8">
      <c r="A182" s="3"/>
      <c r="B182" s="8"/>
      <c r="C182" s="9"/>
      <c r="D182" s="9"/>
      <c r="E182" s="9">
        <f t="shared" ref="E182:F182" si="597">(C181+C183)/2</f>
        <v>0.32500000000000001</v>
      </c>
      <c r="F182" s="9">
        <f t="shared" si="597"/>
        <v>0</v>
      </c>
      <c r="G182" s="9">
        <f t="shared" ref="G182" si="598">B183-B181</f>
        <v>15</v>
      </c>
      <c r="H182" s="9">
        <f t="shared" ref="H182" si="599">E182*G182</f>
        <v>4.875</v>
      </c>
      <c r="I182" s="9">
        <f t="shared" ref="I182" si="600">G182*F182</f>
        <v>0</v>
      </c>
      <c r="J182" s="9">
        <f t="shared" ref="J182" si="601">IF(H182&lt;I182,0,H182-I182)</f>
        <v>4.875</v>
      </c>
      <c r="K182" s="9">
        <f t="shared" ref="K182" si="602">IF(I182&lt;H182,0,I182-H182)</f>
        <v>0</v>
      </c>
      <c r="L182" s="9">
        <f t="shared" ref="L182" si="603">L180+J182</f>
        <v>267.75</v>
      </c>
      <c r="M182" s="9"/>
    </row>
    <row r="183" spans="1:13" ht="13.8">
      <c r="A183" s="3">
        <v>90</v>
      </c>
      <c r="B183" s="8">
        <v>1335</v>
      </c>
      <c r="C183" s="9">
        <v>0</v>
      </c>
      <c r="D183" s="9">
        <v>0</v>
      </c>
      <c r="E183" s="9"/>
      <c r="F183" s="9"/>
      <c r="G183" s="9"/>
      <c r="H183" s="9"/>
      <c r="I183" s="9"/>
      <c r="J183" s="9"/>
      <c r="K183" s="9"/>
      <c r="L183" s="9"/>
      <c r="M183" s="9">
        <f t="shared" ref="M183" si="604">M181+K182</f>
        <v>0</v>
      </c>
    </row>
    <row r="184" spans="1:13" ht="13.8">
      <c r="A184" s="3"/>
      <c r="B184" s="6"/>
      <c r="C184" s="9"/>
      <c r="D184" s="9"/>
      <c r="E184" s="9">
        <f t="shared" ref="E184:F184" si="605">(C183+C185)/2</f>
        <v>0.22500000000000001</v>
      </c>
      <c r="F184" s="9">
        <f t="shared" si="605"/>
        <v>0</v>
      </c>
      <c r="G184" s="9">
        <f t="shared" ref="G184" si="606">B185-B183</f>
        <v>15</v>
      </c>
      <c r="H184" s="9">
        <f t="shared" ref="H184" si="607">E184*G184</f>
        <v>3.375</v>
      </c>
      <c r="I184" s="9">
        <f t="shared" ref="I184" si="608">G184*F184</f>
        <v>0</v>
      </c>
      <c r="J184" s="9">
        <f t="shared" ref="J184" si="609">IF(H184&lt;I184,0,H184-I184)</f>
        <v>3.375</v>
      </c>
      <c r="K184" s="9">
        <f t="shared" ref="K184" si="610">IF(I184&lt;H184,0,I184-H184)</f>
        <v>0</v>
      </c>
      <c r="L184" s="9">
        <f t="shared" ref="L184" si="611">L182+J184</f>
        <v>271.125</v>
      </c>
      <c r="M184" s="9"/>
    </row>
    <row r="185" spans="1:13" ht="13.8">
      <c r="A185" s="3">
        <v>91</v>
      </c>
      <c r="B185" s="8">
        <v>1350</v>
      </c>
      <c r="C185" s="9">
        <v>0.45</v>
      </c>
      <c r="D185" s="9">
        <v>0</v>
      </c>
      <c r="E185" s="9"/>
      <c r="F185" s="9"/>
      <c r="G185" s="9"/>
      <c r="H185" s="9"/>
      <c r="I185" s="9"/>
      <c r="J185" s="9"/>
      <c r="K185" s="9"/>
      <c r="L185" s="9"/>
      <c r="M185" s="9">
        <f t="shared" ref="M185" si="612">M183+K184</f>
        <v>0</v>
      </c>
    </row>
    <row r="186" spans="1:13" ht="13.8">
      <c r="A186" s="3"/>
      <c r="B186" s="6"/>
      <c r="C186" s="9"/>
      <c r="D186" s="9"/>
      <c r="E186" s="9">
        <f t="shared" ref="E186:F186" si="613">(C185+C187)/2</f>
        <v>0.22500000000000001</v>
      </c>
      <c r="F186" s="9">
        <f t="shared" si="613"/>
        <v>0</v>
      </c>
      <c r="G186" s="9">
        <f t="shared" ref="G186" si="614">B187-B185</f>
        <v>15</v>
      </c>
      <c r="H186" s="9">
        <f t="shared" ref="H186" si="615">E186*G186</f>
        <v>3.375</v>
      </c>
      <c r="I186" s="9">
        <f t="shared" ref="I186" si="616">G186*F186</f>
        <v>0</v>
      </c>
      <c r="J186" s="9">
        <f t="shared" ref="J186" si="617">IF(H186&lt;I186,0,H186-I186)</f>
        <v>3.375</v>
      </c>
      <c r="K186" s="9">
        <f t="shared" ref="K186" si="618">IF(I186&lt;H186,0,I186-H186)</f>
        <v>0</v>
      </c>
      <c r="L186" s="9">
        <f t="shared" ref="L186" si="619">L184+J186</f>
        <v>274.5</v>
      </c>
      <c r="M186" s="9"/>
    </row>
    <row r="187" spans="1:13" ht="13.8">
      <c r="A187" s="3">
        <v>92</v>
      </c>
      <c r="B187" s="8">
        <v>1365</v>
      </c>
      <c r="C187" s="9">
        <v>0</v>
      </c>
      <c r="D187" s="9">
        <v>0</v>
      </c>
      <c r="E187" s="9"/>
      <c r="F187" s="9"/>
      <c r="G187" s="9"/>
      <c r="H187" s="9"/>
      <c r="I187" s="9"/>
      <c r="J187" s="9"/>
      <c r="K187" s="9"/>
      <c r="L187" s="9"/>
      <c r="M187" s="9">
        <f t="shared" ref="M187" si="620">M185+K186</f>
        <v>0</v>
      </c>
    </row>
    <row r="188" spans="1:13" ht="13.8">
      <c r="A188" s="3"/>
      <c r="B188" s="6"/>
      <c r="C188" s="9"/>
      <c r="D188" s="9"/>
      <c r="E188" s="9">
        <f t="shared" ref="E188:F188" si="621">(C187+C189)/2</f>
        <v>0</v>
      </c>
      <c r="F188" s="9">
        <f t="shared" si="621"/>
        <v>0</v>
      </c>
      <c r="G188" s="9">
        <f t="shared" ref="G188" si="622">B189-B187</f>
        <v>15</v>
      </c>
      <c r="H188" s="9">
        <f t="shared" ref="H188" si="623">E188*G188</f>
        <v>0</v>
      </c>
      <c r="I188" s="9">
        <f t="shared" ref="I188" si="624">G188*F188</f>
        <v>0</v>
      </c>
      <c r="J188" s="9">
        <f t="shared" ref="J188" si="625">IF(H188&lt;I188,0,H188-I188)</f>
        <v>0</v>
      </c>
      <c r="K188" s="9">
        <f t="shared" ref="K188" si="626">IF(I188&lt;H188,0,I188-H188)</f>
        <v>0</v>
      </c>
      <c r="L188" s="9">
        <f t="shared" ref="L188" si="627">L186+J188</f>
        <v>274.5</v>
      </c>
      <c r="M188" s="9"/>
    </row>
    <row r="189" spans="1:13" ht="13.8">
      <c r="A189" s="3">
        <v>93</v>
      </c>
      <c r="B189" s="8">
        <v>1380</v>
      </c>
      <c r="C189" s="9">
        <v>0</v>
      </c>
      <c r="D189" s="9">
        <v>0</v>
      </c>
      <c r="E189" s="9"/>
      <c r="F189" s="9"/>
      <c r="G189" s="9"/>
      <c r="H189" s="9"/>
      <c r="I189" s="9"/>
      <c r="J189" s="9"/>
      <c r="K189" s="9"/>
      <c r="L189" s="9"/>
      <c r="M189" s="9">
        <f t="shared" ref="M189" si="628">M187+K188</f>
        <v>0</v>
      </c>
    </row>
    <row r="190" spans="1:13" ht="13.8">
      <c r="A190" s="3"/>
      <c r="B190" s="8"/>
      <c r="C190" s="9"/>
      <c r="D190" s="9"/>
      <c r="E190" s="9">
        <f t="shared" ref="E190:F190" si="629">(C189+C191)/2</f>
        <v>0</v>
      </c>
      <c r="F190" s="9">
        <f t="shared" si="629"/>
        <v>0</v>
      </c>
      <c r="G190" s="9">
        <f t="shared" ref="G190" si="630">B191-B189</f>
        <v>15</v>
      </c>
      <c r="H190" s="9">
        <f t="shared" ref="H190" si="631">E190*G190</f>
        <v>0</v>
      </c>
      <c r="I190" s="9">
        <f t="shared" ref="I190" si="632">G190*F190</f>
        <v>0</v>
      </c>
      <c r="J190" s="9">
        <f t="shared" ref="J190" si="633">IF(H190&lt;I190,0,H190-I190)</f>
        <v>0</v>
      </c>
      <c r="K190" s="9">
        <f t="shared" ref="K190" si="634">IF(I190&lt;H190,0,I190-H190)</f>
        <v>0</v>
      </c>
      <c r="L190" s="9">
        <f t="shared" ref="L190" si="635">L188+J190</f>
        <v>274.5</v>
      </c>
      <c r="M190" s="9"/>
    </row>
    <row r="191" spans="1:13" ht="13.8">
      <c r="A191" s="3">
        <v>94</v>
      </c>
      <c r="B191" s="8">
        <v>1395</v>
      </c>
      <c r="C191" s="9">
        <v>0</v>
      </c>
      <c r="D191" s="9">
        <v>0</v>
      </c>
      <c r="E191" s="9"/>
      <c r="F191" s="9"/>
      <c r="G191" s="9"/>
      <c r="H191" s="9"/>
      <c r="I191" s="9"/>
      <c r="J191" s="9"/>
      <c r="K191" s="9"/>
      <c r="L191" s="9"/>
      <c r="M191" s="9">
        <f t="shared" ref="M191" si="636">M189+K190</f>
        <v>0</v>
      </c>
    </row>
    <row r="192" spans="1:13" ht="13.8">
      <c r="A192" s="3"/>
      <c r="B192" s="6"/>
      <c r="C192" s="9"/>
      <c r="D192" s="9"/>
      <c r="E192" s="9">
        <f t="shared" ref="E192:F192" si="637">(C191+C193)/2</f>
        <v>0</v>
      </c>
      <c r="F192" s="9">
        <f t="shared" si="637"/>
        <v>0</v>
      </c>
      <c r="G192" s="9">
        <f t="shared" ref="G192" si="638">B193-B191</f>
        <v>15</v>
      </c>
      <c r="H192" s="9">
        <f t="shared" ref="H192" si="639">E192*G192</f>
        <v>0</v>
      </c>
      <c r="I192" s="9">
        <f t="shared" ref="I192" si="640">G192*F192</f>
        <v>0</v>
      </c>
      <c r="J192" s="9">
        <f t="shared" ref="J192" si="641">IF(H192&lt;I192,0,H192-I192)</f>
        <v>0</v>
      </c>
      <c r="K192" s="9">
        <f t="shared" ref="K192" si="642">IF(I192&lt;H192,0,I192-H192)</f>
        <v>0</v>
      </c>
      <c r="L192" s="9">
        <f t="shared" ref="L192" si="643">L190+J192</f>
        <v>274.5</v>
      </c>
      <c r="M192" s="9"/>
    </row>
    <row r="193" spans="1:13" ht="13.8">
      <c r="A193" s="3">
        <v>95</v>
      </c>
      <c r="B193" s="8">
        <v>1410</v>
      </c>
      <c r="C193" s="9">
        <v>0</v>
      </c>
      <c r="D193" s="9">
        <v>0</v>
      </c>
      <c r="E193" s="9"/>
      <c r="F193" s="9"/>
      <c r="G193" s="9"/>
      <c r="H193" s="9"/>
      <c r="I193" s="9"/>
      <c r="J193" s="9"/>
      <c r="K193" s="9"/>
      <c r="L193" s="9"/>
      <c r="M193" s="9">
        <f t="shared" ref="M193" si="644">M191+K192</f>
        <v>0</v>
      </c>
    </row>
    <row r="194" spans="1:13" ht="13.8">
      <c r="A194" s="3"/>
      <c r="B194" s="6"/>
      <c r="C194" s="9"/>
      <c r="D194" s="9"/>
      <c r="E194" s="9">
        <f t="shared" ref="E194:F194" si="645">(C193+C195)/2</f>
        <v>0.1</v>
      </c>
      <c r="F194" s="9">
        <f t="shared" si="645"/>
        <v>0</v>
      </c>
      <c r="G194" s="9">
        <f t="shared" ref="G194" si="646">B195-B193</f>
        <v>15</v>
      </c>
      <c r="H194" s="9">
        <f t="shared" ref="H194" si="647">E194*G194</f>
        <v>1.5</v>
      </c>
      <c r="I194" s="9">
        <f t="shared" ref="I194" si="648">G194*F194</f>
        <v>0</v>
      </c>
      <c r="J194" s="9">
        <f t="shared" ref="J194" si="649">IF(H194&lt;I194,0,H194-I194)</f>
        <v>1.5</v>
      </c>
      <c r="K194" s="9">
        <f t="shared" ref="K194" si="650">IF(I194&lt;H194,0,I194-H194)</f>
        <v>0</v>
      </c>
      <c r="L194" s="9">
        <f t="shared" ref="L194" si="651">L192+J194</f>
        <v>276</v>
      </c>
      <c r="M194" s="9"/>
    </row>
    <row r="195" spans="1:13" ht="13.8">
      <c r="A195" s="3">
        <v>96</v>
      </c>
      <c r="B195" s="8">
        <v>1425</v>
      </c>
      <c r="C195" s="9">
        <v>0.2</v>
      </c>
      <c r="D195" s="9">
        <v>0</v>
      </c>
      <c r="E195" s="9"/>
      <c r="F195" s="9"/>
      <c r="G195" s="9"/>
      <c r="H195" s="9"/>
      <c r="I195" s="9"/>
      <c r="J195" s="9"/>
      <c r="K195" s="9"/>
      <c r="L195" s="9"/>
      <c r="M195" s="9">
        <f t="shared" ref="M195" si="652">M193+K194</f>
        <v>0</v>
      </c>
    </row>
    <row r="196" spans="1:13" ht="13.8">
      <c r="A196" s="3"/>
      <c r="B196" s="8"/>
      <c r="C196" s="9"/>
      <c r="D196" s="9"/>
      <c r="E196" s="9">
        <f t="shared" ref="E196:F196" si="653">(C195+C197)/2</f>
        <v>0.17499999999999999</v>
      </c>
      <c r="F196" s="9">
        <f t="shared" si="653"/>
        <v>0</v>
      </c>
      <c r="G196" s="9">
        <f t="shared" ref="G196" si="654">B197-B195</f>
        <v>15</v>
      </c>
      <c r="H196" s="9">
        <f t="shared" ref="H196" si="655">E196*G196</f>
        <v>2.625</v>
      </c>
      <c r="I196" s="9">
        <f t="shared" ref="I196" si="656">G196*F196</f>
        <v>0</v>
      </c>
      <c r="J196" s="9">
        <f t="shared" ref="J196" si="657">IF(H196&lt;I196,0,H196-I196)</f>
        <v>2.625</v>
      </c>
      <c r="K196" s="9">
        <f t="shared" ref="K196" si="658">IF(I196&lt;H196,0,I196-H196)</f>
        <v>0</v>
      </c>
      <c r="L196" s="9">
        <f t="shared" ref="L196" si="659">L194+J196</f>
        <v>278.625</v>
      </c>
      <c r="M196" s="9"/>
    </row>
    <row r="197" spans="1:13" ht="13.8">
      <c r="A197" s="3">
        <v>97</v>
      </c>
      <c r="B197" s="8">
        <v>1440</v>
      </c>
      <c r="C197" s="9">
        <v>0.15</v>
      </c>
      <c r="D197" s="9">
        <v>0</v>
      </c>
      <c r="E197" s="9"/>
      <c r="F197" s="9"/>
      <c r="G197" s="9"/>
      <c r="H197" s="9"/>
      <c r="I197" s="9"/>
      <c r="J197" s="9"/>
      <c r="K197" s="9"/>
      <c r="L197" s="9"/>
      <c r="M197" s="9">
        <f t="shared" ref="M197" si="660">M195+K196</f>
        <v>0</v>
      </c>
    </row>
    <row r="198" spans="1:13" ht="13.8">
      <c r="A198" s="3"/>
      <c r="B198" s="6"/>
      <c r="C198" s="9"/>
      <c r="D198" s="9"/>
      <c r="E198" s="9">
        <f t="shared" ref="E198:F198" si="661">(C197+C199)/2</f>
        <v>7.4999999999999997E-2</v>
      </c>
      <c r="F198" s="9">
        <f t="shared" si="661"/>
        <v>0</v>
      </c>
      <c r="G198" s="9">
        <f t="shared" ref="G198" si="662">B199-B197</f>
        <v>15</v>
      </c>
      <c r="H198" s="9">
        <f t="shared" ref="H198" si="663">E198*G198</f>
        <v>1.125</v>
      </c>
      <c r="I198" s="9">
        <f t="shared" ref="I198" si="664">G198*F198</f>
        <v>0</v>
      </c>
      <c r="J198" s="9">
        <f t="shared" ref="J198" si="665">IF(H198&lt;I198,0,H198-I198)</f>
        <v>1.125</v>
      </c>
      <c r="K198" s="9">
        <f t="shared" ref="K198" si="666">IF(I198&lt;H198,0,I198-H198)</f>
        <v>0</v>
      </c>
      <c r="L198" s="9">
        <f t="shared" ref="L198" si="667">L196+J198</f>
        <v>279.75</v>
      </c>
      <c r="M198" s="9"/>
    </row>
    <row r="199" spans="1:13" ht="13.8">
      <c r="A199" s="3">
        <v>98</v>
      </c>
      <c r="B199" s="8">
        <v>1455</v>
      </c>
      <c r="C199" s="9">
        <v>0</v>
      </c>
      <c r="D199" s="9">
        <v>0</v>
      </c>
      <c r="E199" s="9"/>
      <c r="F199" s="9"/>
      <c r="G199" s="9"/>
      <c r="H199" s="9"/>
      <c r="I199" s="9"/>
      <c r="J199" s="9"/>
      <c r="K199" s="9"/>
      <c r="L199" s="9"/>
      <c r="M199" s="9">
        <f t="shared" ref="M199" si="668">M197+K198</f>
        <v>0</v>
      </c>
    </row>
    <row r="200" spans="1:13" ht="13.8">
      <c r="A200" s="3"/>
      <c r="B200" s="6"/>
      <c r="C200" s="9"/>
      <c r="D200" s="9"/>
      <c r="E200" s="9">
        <f t="shared" ref="E200:F200" si="669">(C199+C201)/2</f>
        <v>0.32500000000000001</v>
      </c>
      <c r="F200" s="9">
        <f t="shared" si="669"/>
        <v>0</v>
      </c>
      <c r="G200" s="9">
        <f t="shared" ref="G200" si="670">B201-B199</f>
        <v>15</v>
      </c>
      <c r="H200" s="9">
        <f t="shared" ref="H200" si="671">E200*G200</f>
        <v>4.875</v>
      </c>
      <c r="I200" s="9">
        <f t="shared" ref="I200" si="672">G200*F200</f>
        <v>0</v>
      </c>
      <c r="J200" s="9">
        <f t="shared" ref="J200" si="673">IF(H200&lt;I200,0,H200-I200)</f>
        <v>4.875</v>
      </c>
      <c r="K200" s="9">
        <f t="shared" ref="K200" si="674">IF(I200&lt;H200,0,I200-H200)</f>
        <v>0</v>
      </c>
      <c r="L200" s="9">
        <f t="shared" ref="L200" si="675">L198+J200</f>
        <v>284.625</v>
      </c>
      <c r="M200" s="9"/>
    </row>
    <row r="201" spans="1:13" ht="13.8">
      <c r="A201" s="3">
        <v>99</v>
      </c>
      <c r="B201" s="8">
        <v>1470</v>
      </c>
      <c r="C201" s="9">
        <v>0.65</v>
      </c>
      <c r="D201" s="9">
        <v>0</v>
      </c>
      <c r="E201" s="9"/>
      <c r="F201" s="9"/>
      <c r="G201" s="9"/>
      <c r="H201" s="9"/>
      <c r="I201" s="9"/>
      <c r="J201" s="9"/>
      <c r="K201" s="9"/>
      <c r="L201" s="9"/>
      <c r="M201" s="9">
        <f t="shared" ref="M201" si="676">M199+K200</f>
        <v>0</v>
      </c>
    </row>
    <row r="202" spans="1:13" ht="13.8">
      <c r="A202" s="3"/>
      <c r="B202" s="8"/>
      <c r="C202" s="9"/>
      <c r="D202" s="9"/>
      <c r="E202" s="9">
        <f t="shared" ref="E202:F202" si="677">(C201+C203)/2</f>
        <v>0.625</v>
      </c>
      <c r="F202" s="9">
        <f t="shared" si="677"/>
        <v>0</v>
      </c>
      <c r="G202" s="9">
        <f t="shared" ref="G202" si="678">B203-B201</f>
        <v>15</v>
      </c>
      <c r="H202" s="9">
        <f t="shared" ref="H202" si="679">E202*G202</f>
        <v>9.375</v>
      </c>
      <c r="I202" s="9">
        <f t="shared" ref="I202" si="680">G202*F202</f>
        <v>0</v>
      </c>
      <c r="J202" s="9">
        <f t="shared" ref="J202" si="681">IF(H202&lt;I202,0,H202-I202)</f>
        <v>9.375</v>
      </c>
      <c r="K202" s="9">
        <f t="shared" ref="K202" si="682">IF(I202&lt;H202,0,I202-H202)</f>
        <v>0</v>
      </c>
      <c r="L202" s="9">
        <f t="shared" ref="L202" si="683">L200+J202</f>
        <v>294</v>
      </c>
      <c r="M202" s="9"/>
    </row>
    <row r="203" spans="1:13" ht="13.8">
      <c r="A203" s="3">
        <v>100</v>
      </c>
      <c r="B203" s="8">
        <v>1485</v>
      </c>
      <c r="C203" s="9">
        <v>0.6</v>
      </c>
      <c r="D203" s="9">
        <v>0</v>
      </c>
      <c r="E203" s="9"/>
      <c r="F203" s="9"/>
      <c r="G203" s="9"/>
      <c r="H203" s="9"/>
      <c r="I203" s="9"/>
      <c r="J203" s="9"/>
      <c r="K203" s="9"/>
      <c r="L203" s="9"/>
      <c r="M203" s="9">
        <f t="shared" ref="M203" si="684">M201+K202</f>
        <v>0</v>
      </c>
    </row>
    <row r="204" spans="1:13" ht="13.8">
      <c r="A204" s="3"/>
      <c r="B204" s="6"/>
      <c r="C204" s="9"/>
      <c r="D204" s="9"/>
      <c r="E204" s="9">
        <f t="shared" ref="E204:F204" si="685">(C203+C205)/2</f>
        <v>0.3</v>
      </c>
      <c r="F204" s="9">
        <f t="shared" si="685"/>
        <v>0</v>
      </c>
      <c r="G204" s="9">
        <f t="shared" ref="G204" si="686">B205-B203</f>
        <v>15</v>
      </c>
      <c r="H204" s="9">
        <f t="shared" ref="H204" si="687">E204*G204</f>
        <v>4.5</v>
      </c>
      <c r="I204" s="9">
        <f t="shared" ref="I204" si="688">G204*F204</f>
        <v>0</v>
      </c>
      <c r="J204" s="9">
        <f t="shared" ref="J204" si="689">IF(H204&lt;I204,0,H204-I204)</f>
        <v>4.5</v>
      </c>
      <c r="K204" s="9">
        <f t="shared" ref="K204" si="690">IF(I204&lt;H204,0,I204-H204)</f>
        <v>0</v>
      </c>
      <c r="L204" s="9">
        <f t="shared" ref="L204" si="691">L202+J204</f>
        <v>298.5</v>
      </c>
      <c r="M204" s="9"/>
    </row>
    <row r="205" spans="1:13" ht="13.8">
      <c r="A205" s="3">
        <v>101</v>
      </c>
      <c r="B205" s="8">
        <v>1500</v>
      </c>
      <c r="C205" s="9">
        <v>0</v>
      </c>
      <c r="D205" s="9">
        <v>0</v>
      </c>
      <c r="E205" s="9"/>
      <c r="F205" s="9"/>
      <c r="G205" s="9"/>
      <c r="H205" s="9"/>
      <c r="I205" s="9"/>
      <c r="J205" s="9"/>
      <c r="K205" s="9"/>
      <c r="L205" s="9"/>
      <c r="M205" s="9">
        <f t="shared" ref="M205" si="692">M203+K204</f>
        <v>0</v>
      </c>
    </row>
    <row r="206" spans="1:13" ht="13.8">
      <c r="A206" s="3"/>
      <c r="B206" s="6"/>
      <c r="C206" s="9"/>
      <c r="D206" s="9"/>
      <c r="E206" s="9">
        <f t="shared" ref="E206:F206" si="693">(C205+C207)/2</f>
        <v>0</v>
      </c>
      <c r="F206" s="9">
        <f t="shared" si="693"/>
        <v>0</v>
      </c>
      <c r="G206" s="9">
        <f t="shared" ref="G206" si="694">B207-B205</f>
        <v>15</v>
      </c>
      <c r="H206" s="9">
        <f t="shared" ref="H206" si="695">E206*G206</f>
        <v>0</v>
      </c>
      <c r="I206" s="9">
        <f t="shared" ref="I206" si="696">G206*F206</f>
        <v>0</v>
      </c>
      <c r="J206" s="9">
        <f t="shared" ref="J206" si="697">IF(H206&lt;I206,0,H206-I206)</f>
        <v>0</v>
      </c>
      <c r="K206" s="9">
        <f t="shared" ref="K206" si="698">IF(I206&lt;H206,0,I206-H206)</f>
        <v>0</v>
      </c>
      <c r="L206" s="9">
        <f t="shared" ref="L206" si="699">L204+J206</f>
        <v>298.5</v>
      </c>
      <c r="M206" s="9"/>
    </row>
    <row r="207" spans="1:13" ht="13.8">
      <c r="A207" s="3">
        <v>102</v>
      </c>
      <c r="B207" s="8">
        <v>1515</v>
      </c>
      <c r="C207" s="9">
        <v>0</v>
      </c>
      <c r="D207" s="9">
        <v>0</v>
      </c>
      <c r="E207" s="9"/>
      <c r="F207" s="9"/>
      <c r="G207" s="9"/>
      <c r="H207" s="9"/>
      <c r="I207" s="9"/>
      <c r="J207" s="9"/>
      <c r="K207" s="9"/>
      <c r="L207" s="9"/>
      <c r="M207" s="9">
        <f t="shared" ref="M207" si="700">M205+K206</f>
        <v>0</v>
      </c>
    </row>
    <row r="208" spans="1:13" ht="13.8">
      <c r="A208" s="3"/>
      <c r="B208" s="8"/>
      <c r="C208" s="9"/>
      <c r="D208" s="9"/>
      <c r="E208" s="9">
        <f t="shared" ref="E208:F208" si="701">(C207+C209)/2</f>
        <v>0</v>
      </c>
      <c r="F208" s="9">
        <f t="shared" si="701"/>
        <v>0</v>
      </c>
      <c r="G208" s="9">
        <f t="shared" ref="G208" si="702">B209-B207</f>
        <v>15</v>
      </c>
      <c r="H208" s="9">
        <f t="shared" ref="H208" si="703">E208*G208</f>
        <v>0</v>
      </c>
      <c r="I208" s="9">
        <f t="shared" ref="I208" si="704">G208*F208</f>
        <v>0</v>
      </c>
      <c r="J208" s="9">
        <f t="shared" ref="J208" si="705">IF(H208&lt;I208,0,H208-I208)</f>
        <v>0</v>
      </c>
      <c r="K208" s="9">
        <f t="shared" ref="K208" si="706">IF(I208&lt;H208,0,I208-H208)</f>
        <v>0</v>
      </c>
      <c r="L208" s="9">
        <f t="shared" ref="L208" si="707">L206+J208</f>
        <v>298.5</v>
      </c>
      <c r="M208" s="9"/>
    </row>
    <row r="209" spans="1:13" ht="13.8">
      <c r="A209" s="3">
        <v>103</v>
      </c>
      <c r="B209" s="8">
        <v>1530</v>
      </c>
      <c r="C209" s="9">
        <v>0</v>
      </c>
      <c r="D209" s="9">
        <v>0</v>
      </c>
      <c r="E209" s="9"/>
      <c r="F209" s="9"/>
      <c r="G209" s="9"/>
      <c r="H209" s="9"/>
      <c r="I209" s="9"/>
      <c r="J209" s="9"/>
      <c r="K209" s="9"/>
      <c r="L209" s="9"/>
      <c r="M209" s="9">
        <f t="shared" ref="M209" si="708">M207+K208</f>
        <v>0</v>
      </c>
    </row>
    <row r="210" spans="1:13" ht="13.8">
      <c r="A210" s="3"/>
      <c r="B210" s="6"/>
      <c r="C210" s="9"/>
      <c r="D210" s="9"/>
      <c r="E210" s="9">
        <f t="shared" ref="E210:F210" si="709">(C209+C211)/2</f>
        <v>0</v>
      </c>
      <c r="F210" s="9">
        <f t="shared" si="709"/>
        <v>0</v>
      </c>
      <c r="G210" s="9">
        <f t="shared" ref="G210" si="710">B211-B209</f>
        <v>15</v>
      </c>
      <c r="H210" s="9">
        <f t="shared" ref="H210" si="711">E210*G210</f>
        <v>0</v>
      </c>
      <c r="I210" s="9">
        <f t="shared" ref="I210" si="712">G210*F210</f>
        <v>0</v>
      </c>
      <c r="J210" s="9">
        <f t="shared" ref="J210" si="713">IF(H210&lt;I210,0,H210-I210)</f>
        <v>0</v>
      </c>
      <c r="K210" s="9">
        <f t="shared" ref="K210" si="714">IF(I210&lt;H210,0,I210-H210)</f>
        <v>0</v>
      </c>
      <c r="L210" s="9">
        <f t="shared" ref="L210" si="715">L208+J210</f>
        <v>298.5</v>
      </c>
      <c r="M210" s="9"/>
    </row>
    <row r="211" spans="1:13" ht="13.8">
      <c r="A211" s="3">
        <v>104</v>
      </c>
      <c r="B211" s="8">
        <v>1545</v>
      </c>
      <c r="C211" s="9">
        <v>0</v>
      </c>
      <c r="D211" s="9">
        <v>0</v>
      </c>
      <c r="E211" s="9"/>
      <c r="F211" s="9"/>
      <c r="G211" s="9"/>
      <c r="H211" s="9"/>
      <c r="I211" s="9"/>
      <c r="J211" s="9"/>
      <c r="K211" s="9"/>
      <c r="L211" s="9"/>
      <c r="M211" s="9">
        <f t="shared" ref="M211" si="716">M209+K210</f>
        <v>0</v>
      </c>
    </row>
    <row r="212" spans="1:13" ht="13.8">
      <c r="A212" s="3"/>
      <c r="B212" s="6"/>
      <c r="C212" s="9"/>
      <c r="D212" s="9"/>
      <c r="E212" s="9">
        <f t="shared" ref="E212:F212" si="717">(C211+C213)/2</f>
        <v>0</v>
      </c>
      <c r="F212" s="9">
        <f t="shared" si="717"/>
        <v>0</v>
      </c>
      <c r="G212" s="9">
        <f t="shared" ref="G212" si="718">B213-B211</f>
        <v>15</v>
      </c>
      <c r="H212" s="9">
        <f t="shared" ref="H212" si="719">E212*G212</f>
        <v>0</v>
      </c>
      <c r="I212" s="9">
        <f t="shared" ref="I212" si="720">G212*F212</f>
        <v>0</v>
      </c>
      <c r="J212" s="9">
        <f t="shared" ref="J212" si="721">IF(H212&lt;I212,0,H212-I212)</f>
        <v>0</v>
      </c>
      <c r="K212" s="9">
        <f t="shared" ref="K212" si="722">IF(I212&lt;H212,0,I212-H212)</f>
        <v>0</v>
      </c>
      <c r="L212" s="9">
        <f t="shared" ref="L212" si="723">L210+J212</f>
        <v>298.5</v>
      </c>
      <c r="M212" s="9"/>
    </row>
    <row r="213" spans="1:13" ht="13.8">
      <c r="A213" s="3">
        <v>105</v>
      </c>
      <c r="B213" s="8">
        <v>1560</v>
      </c>
      <c r="C213" s="9">
        <v>0</v>
      </c>
      <c r="D213" s="9">
        <v>0</v>
      </c>
      <c r="E213" s="9"/>
      <c r="F213" s="9"/>
      <c r="G213" s="9"/>
      <c r="H213" s="9"/>
      <c r="I213" s="9"/>
      <c r="J213" s="9"/>
      <c r="K213" s="9"/>
      <c r="L213" s="9"/>
      <c r="M213" s="9">
        <f t="shared" ref="M213" si="724">M211+K212</f>
        <v>0</v>
      </c>
    </row>
    <row r="214" spans="1:13" ht="13.8">
      <c r="A214" s="3"/>
      <c r="B214" s="8"/>
      <c r="C214" s="9"/>
      <c r="D214" s="9"/>
      <c r="E214" s="9">
        <f t="shared" ref="E214:F214" si="725">(C213+C215)/2</f>
        <v>0.22500000000000001</v>
      </c>
      <c r="F214" s="9">
        <f t="shared" si="725"/>
        <v>0</v>
      </c>
      <c r="G214" s="9">
        <f t="shared" ref="G214" si="726">B215-B213</f>
        <v>15</v>
      </c>
      <c r="H214" s="9">
        <f t="shared" ref="H214" si="727">E214*G214</f>
        <v>3.375</v>
      </c>
      <c r="I214" s="9">
        <f t="shared" ref="I214" si="728">G214*F214</f>
        <v>0</v>
      </c>
      <c r="J214" s="9">
        <f t="shared" ref="J214" si="729">IF(H214&lt;I214,0,H214-I214)</f>
        <v>3.375</v>
      </c>
      <c r="K214" s="9">
        <f t="shared" ref="K214" si="730">IF(I214&lt;H214,0,I214-H214)</f>
        <v>0</v>
      </c>
      <c r="L214" s="9">
        <f t="shared" ref="L214" si="731">L212+J214</f>
        <v>301.875</v>
      </c>
      <c r="M214" s="9"/>
    </row>
    <row r="215" spans="1:13" ht="13.8">
      <c r="A215" s="3">
        <v>106</v>
      </c>
      <c r="B215" s="8">
        <v>1575</v>
      </c>
      <c r="C215" s="9">
        <v>0.45</v>
      </c>
      <c r="D215" s="9">
        <v>0</v>
      </c>
      <c r="E215" s="9"/>
      <c r="F215" s="9"/>
      <c r="G215" s="9"/>
      <c r="H215" s="9"/>
      <c r="I215" s="9"/>
      <c r="J215" s="9"/>
      <c r="K215" s="9"/>
      <c r="L215" s="9"/>
      <c r="M215" s="9">
        <f t="shared" ref="M215" si="732">M213+K214</f>
        <v>0</v>
      </c>
    </row>
    <row r="216" spans="1:13" ht="13.8">
      <c r="A216" s="3"/>
      <c r="B216" s="6"/>
      <c r="C216" s="9"/>
      <c r="D216" s="9"/>
      <c r="E216" s="9">
        <f t="shared" ref="E216:F216" si="733">(C215+C217)/2</f>
        <v>0.5</v>
      </c>
      <c r="F216" s="9">
        <f t="shared" si="733"/>
        <v>0</v>
      </c>
      <c r="G216" s="9">
        <f t="shared" ref="G216" si="734">B217-B215</f>
        <v>15</v>
      </c>
      <c r="H216" s="9">
        <f t="shared" ref="H216" si="735">E216*G216</f>
        <v>7.5</v>
      </c>
      <c r="I216" s="9">
        <f t="shared" ref="I216" si="736">G216*F216</f>
        <v>0</v>
      </c>
      <c r="J216" s="9">
        <f t="shared" ref="J216" si="737">IF(H216&lt;I216,0,H216-I216)</f>
        <v>7.5</v>
      </c>
      <c r="K216" s="9">
        <f t="shared" ref="K216" si="738">IF(I216&lt;H216,0,I216-H216)</f>
        <v>0</v>
      </c>
      <c r="L216" s="9">
        <f t="shared" ref="L216" si="739">L214+J216</f>
        <v>309.375</v>
      </c>
      <c r="M216" s="9"/>
    </row>
    <row r="217" spans="1:13" ht="13.8">
      <c r="A217" s="3">
        <v>107</v>
      </c>
      <c r="B217" s="8">
        <v>1590</v>
      </c>
      <c r="C217" s="9">
        <v>0.55000000000000004</v>
      </c>
      <c r="D217" s="9">
        <v>0</v>
      </c>
      <c r="E217" s="9"/>
      <c r="F217" s="9"/>
      <c r="G217" s="9"/>
      <c r="H217" s="9"/>
      <c r="I217" s="9"/>
      <c r="J217" s="9"/>
      <c r="K217" s="9"/>
      <c r="L217" s="9"/>
      <c r="M217" s="9">
        <f t="shared" ref="M217" si="740">M215+K216</f>
        <v>0</v>
      </c>
    </row>
    <row r="218" spans="1:13" ht="13.8">
      <c r="A218" s="3"/>
      <c r="B218" s="6"/>
      <c r="C218" s="9"/>
      <c r="D218" s="9"/>
      <c r="E218" s="9">
        <f t="shared" ref="E218:F218" si="741">(C217+C219)/2</f>
        <v>0.625</v>
      </c>
      <c r="F218" s="9">
        <f t="shared" si="741"/>
        <v>0</v>
      </c>
      <c r="G218" s="9">
        <f t="shared" ref="G218" si="742">B219-B217</f>
        <v>15</v>
      </c>
      <c r="H218" s="9">
        <f t="shared" ref="H218" si="743">E218*G218</f>
        <v>9.375</v>
      </c>
      <c r="I218" s="9">
        <f t="shared" ref="I218" si="744">G218*F218</f>
        <v>0</v>
      </c>
      <c r="J218" s="9">
        <f t="shared" ref="J218" si="745">IF(H218&lt;I218,0,H218-I218)</f>
        <v>9.375</v>
      </c>
      <c r="K218" s="9">
        <f t="shared" ref="K218" si="746">IF(I218&lt;H218,0,I218-H218)</f>
        <v>0</v>
      </c>
      <c r="L218" s="9">
        <f t="shared" ref="L218" si="747">L216+J218</f>
        <v>318.75</v>
      </c>
      <c r="M218" s="9"/>
    </row>
    <row r="219" spans="1:13" ht="13.8">
      <c r="A219" s="3">
        <v>108</v>
      </c>
      <c r="B219" s="8">
        <v>1605</v>
      </c>
      <c r="C219" s="9">
        <v>0.7</v>
      </c>
      <c r="D219" s="9">
        <v>0</v>
      </c>
      <c r="E219" s="9"/>
      <c r="F219" s="9"/>
      <c r="G219" s="9"/>
      <c r="H219" s="9"/>
      <c r="I219" s="9"/>
      <c r="J219" s="9"/>
      <c r="K219" s="9"/>
      <c r="L219" s="9"/>
      <c r="M219" s="9">
        <f t="shared" ref="M219" si="748">M217+K218</f>
        <v>0</v>
      </c>
    </row>
    <row r="220" spans="1:13" ht="13.8">
      <c r="A220" s="3"/>
      <c r="B220" s="8"/>
      <c r="C220" s="9"/>
      <c r="D220" s="9"/>
      <c r="E220" s="9">
        <f t="shared" ref="E220:F220" si="749">(C219+C221)/2</f>
        <v>0.35</v>
      </c>
      <c r="F220" s="9">
        <f t="shared" si="749"/>
        <v>0</v>
      </c>
      <c r="G220" s="9">
        <f t="shared" ref="G220" si="750">B221-B219</f>
        <v>15</v>
      </c>
      <c r="H220" s="9">
        <f t="shared" ref="H220" si="751">E220*G220</f>
        <v>5.25</v>
      </c>
      <c r="I220" s="9">
        <f t="shared" ref="I220" si="752">G220*F220</f>
        <v>0</v>
      </c>
      <c r="J220" s="9">
        <f t="shared" ref="J220" si="753">IF(H220&lt;I220,0,H220-I220)</f>
        <v>5.25</v>
      </c>
      <c r="K220" s="9">
        <f t="shared" ref="K220" si="754">IF(I220&lt;H220,0,I220-H220)</f>
        <v>0</v>
      </c>
      <c r="L220" s="9">
        <f t="shared" ref="L220" si="755">L218+J220</f>
        <v>324</v>
      </c>
      <c r="M220" s="9"/>
    </row>
    <row r="221" spans="1:13" ht="13.8">
      <c r="A221" s="3">
        <v>109</v>
      </c>
      <c r="B221" s="8">
        <v>1620</v>
      </c>
      <c r="C221" s="9">
        <v>0</v>
      </c>
      <c r="D221" s="9">
        <v>0</v>
      </c>
      <c r="E221" s="9"/>
      <c r="F221" s="9"/>
      <c r="G221" s="9"/>
      <c r="H221" s="9"/>
      <c r="I221" s="9"/>
      <c r="J221" s="9"/>
      <c r="K221" s="9"/>
      <c r="L221" s="9"/>
      <c r="M221" s="9">
        <f t="shared" ref="M221" si="756">M219+K220</f>
        <v>0</v>
      </c>
    </row>
    <row r="222" spans="1:13" ht="13.8">
      <c r="A222" s="3"/>
      <c r="B222" s="6"/>
      <c r="C222" s="9"/>
      <c r="D222" s="9"/>
      <c r="E222" s="9">
        <f t="shared" ref="E222:F222" si="757">(C221+C223)/2</f>
        <v>2.5000000000000001E-2</v>
      </c>
      <c r="F222" s="9">
        <f t="shared" si="757"/>
        <v>0</v>
      </c>
      <c r="G222" s="9">
        <f t="shared" ref="G222" si="758">B223-B221</f>
        <v>15</v>
      </c>
      <c r="H222" s="9">
        <f t="shared" ref="H222" si="759">E222*G222</f>
        <v>0.375</v>
      </c>
      <c r="I222" s="9">
        <f t="shared" ref="I222" si="760">G222*F222</f>
        <v>0</v>
      </c>
      <c r="J222" s="9">
        <f t="shared" ref="J222" si="761">IF(H222&lt;I222,0,H222-I222)</f>
        <v>0.375</v>
      </c>
      <c r="K222" s="9">
        <f t="shared" ref="K222" si="762">IF(I222&lt;H222,0,I222-H222)</f>
        <v>0</v>
      </c>
      <c r="L222" s="9">
        <f t="shared" ref="L222" si="763">L220+J222</f>
        <v>324.375</v>
      </c>
      <c r="M222" s="9"/>
    </row>
    <row r="223" spans="1:13" ht="13.8">
      <c r="A223" s="3">
        <v>110</v>
      </c>
      <c r="B223" s="8">
        <v>1635</v>
      </c>
      <c r="C223" s="9">
        <v>0.05</v>
      </c>
      <c r="D223" s="9">
        <v>0</v>
      </c>
      <c r="E223" s="9"/>
      <c r="F223" s="9"/>
      <c r="G223" s="9"/>
      <c r="H223" s="9"/>
      <c r="I223" s="9"/>
      <c r="J223" s="9"/>
      <c r="K223" s="9"/>
      <c r="L223" s="9"/>
      <c r="M223" s="9">
        <f t="shared" ref="M223" si="764">M221+K222</f>
        <v>0</v>
      </c>
    </row>
    <row r="224" spans="1:13" ht="13.8">
      <c r="A224" s="3"/>
      <c r="B224" s="6"/>
      <c r="C224" s="9"/>
      <c r="D224" s="9"/>
      <c r="E224" s="9">
        <f t="shared" ref="E224:F224" si="765">(C223+C225)/2</f>
        <v>0.05</v>
      </c>
      <c r="F224" s="9">
        <f t="shared" si="765"/>
        <v>0</v>
      </c>
      <c r="G224" s="9">
        <f t="shared" ref="G224" si="766">B225-B223</f>
        <v>15</v>
      </c>
      <c r="H224" s="9">
        <f t="shared" ref="H224" si="767">E224*G224</f>
        <v>0.75</v>
      </c>
      <c r="I224" s="9">
        <f t="shared" ref="I224" si="768">G224*F224</f>
        <v>0</v>
      </c>
      <c r="J224" s="9">
        <f t="shared" ref="J224" si="769">IF(H224&lt;I224,0,H224-I224)</f>
        <v>0.75</v>
      </c>
      <c r="K224" s="9">
        <f t="shared" ref="K224" si="770">IF(I224&lt;H224,0,I224-H224)</f>
        <v>0</v>
      </c>
      <c r="L224" s="9">
        <f t="shared" ref="L224" si="771">L222+J224</f>
        <v>325.125</v>
      </c>
      <c r="M224" s="9"/>
    </row>
    <row r="225" spans="1:13" ht="13.8">
      <c r="A225" s="3">
        <v>111</v>
      </c>
      <c r="B225" s="8">
        <v>1650</v>
      </c>
      <c r="C225" s="9">
        <v>0.05</v>
      </c>
      <c r="D225" s="9">
        <v>0</v>
      </c>
      <c r="E225" s="9"/>
      <c r="F225" s="9"/>
      <c r="G225" s="9"/>
      <c r="H225" s="9"/>
      <c r="I225" s="9"/>
      <c r="J225" s="9"/>
      <c r="K225" s="9"/>
      <c r="L225" s="9"/>
      <c r="M225" s="9">
        <f t="shared" ref="M225" si="772">M223+K224</f>
        <v>0</v>
      </c>
    </row>
    <row r="226" spans="1:13" ht="13.8">
      <c r="A226" s="3"/>
      <c r="B226" s="8"/>
      <c r="C226" s="9"/>
      <c r="D226" s="9"/>
      <c r="E226" s="9">
        <f t="shared" ref="E226:F226" si="773">(C225+C227)/2</f>
        <v>0.05</v>
      </c>
      <c r="F226" s="9">
        <f t="shared" si="773"/>
        <v>0</v>
      </c>
      <c r="G226" s="9">
        <f t="shared" ref="G226" si="774">B227-B225</f>
        <v>22.069999999999936</v>
      </c>
      <c r="H226" s="9">
        <f t="shared" ref="H226" si="775">E226*G226</f>
        <v>1.1034999999999968</v>
      </c>
      <c r="I226" s="9">
        <f t="shared" ref="I226" si="776">G226*F226</f>
        <v>0</v>
      </c>
      <c r="J226" s="9">
        <f t="shared" ref="J226" si="777">IF(H226&lt;I226,0,H226-I226)</f>
        <v>1.1034999999999968</v>
      </c>
      <c r="K226" s="9">
        <f t="shared" ref="K226" si="778">IF(I226&lt;H226,0,I226-H226)</f>
        <v>0</v>
      </c>
      <c r="L226" s="9">
        <f t="shared" ref="L226" si="779">L224+J226</f>
        <v>326.2285</v>
      </c>
      <c r="M226" s="9"/>
    </row>
    <row r="227" spans="1:13" ht="13.8">
      <c r="A227" s="3">
        <v>112</v>
      </c>
      <c r="B227" s="8">
        <v>1672.07</v>
      </c>
      <c r="C227" s="9">
        <v>0.05</v>
      </c>
      <c r="D227" s="9">
        <v>0</v>
      </c>
      <c r="E227" s="9"/>
      <c r="F227" s="9"/>
      <c r="G227" s="9"/>
      <c r="H227" s="9"/>
      <c r="I227" s="9"/>
      <c r="J227" s="9"/>
      <c r="K227" s="9"/>
      <c r="L227" s="9"/>
      <c r="M227" s="9">
        <f t="shared" ref="M227" si="780">M225+K226</f>
        <v>0</v>
      </c>
    </row>
    <row r="228" spans="1:13" ht="13.8">
      <c r="A228" s="3"/>
      <c r="B228" s="6"/>
      <c r="C228" s="9"/>
      <c r="D228" s="9"/>
      <c r="E228" s="9">
        <f t="shared" ref="E228:F228" si="781">(C227+C229)/2</f>
        <v>2.5000000000000001E-2</v>
      </c>
      <c r="F228" s="9">
        <f t="shared" si="781"/>
        <v>0</v>
      </c>
      <c r="G228" s="9">
        <f t="shared" ref="G228" si="782">B229-B227</f>
        <v>29.730000000000018</v>
      </c>
      <c r="H228" s="9">
        <f t="shared" ref="H228" si="783">E228*G228</f>
        <v>0.74325000000000052</v>
      </c>
      <c r="I228" s="9">
        <f t="shared" ref="I228" si="784">G228*F228</f>
        <v>0</v>
      </c>
      <c r="J228" s="9">
        <f t="shared" ref="J228" si="785">IF(H228&lt;I228,0,H228-I228)</f>
        <v>0.74325000000000052</v>
      </c>
      <c r="K228" s="9">
        <f t="shared" ref="K228" si="786">IF(I228&lt;H228,0,I228-H228)</f>
        <v>0</v>
      </c>
      <c r="L228" s="9">
        <f t="shared" ref="L228" si="787">L226+J228</f>
        <v>326.97174999999999</v>
      </c>
      <c r="M228" s="9"/>
    </row>
    <row r="229" spans="1:13" ht="13.8">
      <c r="A229" s="3">
        <v>115</v>
      </c>
      <c r="B229" s="8">
        <v>1701.8</v>
      </c>
      <c r="C229" s="9">
        <v>0</v>
      </c>
      <c r="D229" s="9">
        <v>0</v>
      </c>
      <c r="E229" s="9"/>
      <c r="F229" s="9"/>
      <c r="G229" s="9"/>
      <c r="H229" s="9"/>
      <c r="I229" s="9"/>
      <c r="J229" s="9"/>
      <c r="K229" s="9"/>
      <c r="L229" s="9"/>
      <c r="M229" s="9">
        <f t="shared" ref="M229" si="788">M227+K228</f>
        <v>0</v>
      </c>
    </row>
    <row r="230" spans="1:13" ht="13.8">
      <c r="A230" s="3"/>
      <c r="B230" s="6"/>
      <c r="C230" s="9"/>
      <c r="D230" s="9"/>
      <c r="E230" s="9">
        <f t="shared" ref="E230:F230" si="789">(C229+C231)/2</f>
        <v>0</v>
      </c>
      <c r="F230" s="9">
        <f t="shared" si="789"/>
        <v>0</v>
      </c>
      <c r="G230" s="9">
        <f t="shared" ref="G230" si="790">B231-B229</f>
        <v>13.200000000000045</v>
      </c>
      <c r="H230" s="9">
        <f t="shared" ref="H230" si="791">E230*G230</f>
        <v>0</v>
      </c>
      <c r="I230" s="9">
        <f t="shared" ref="I230" si="792">G230*F230</f>
        <v>0</v>
      </c>
      <c r="J230" s="9">
        <f t="shared" ref="J230" si="793">IF(H230&lt;I230,0,H230-I230)</f>
        <v>0</v>
      </c>
      <c r="K230" s="9">
        <f t="shared" ref="K230" si="794">IF(I230&lt;H230,0,I230-H230)</f>
        <v>0</v>
      </c>
      <c r="L230" s="9">
        <f t="shared" ref="L230" si="795">L228+J230</f>
        <v>326.97174999999999</v>
      </c>
      <c r="M230" s="9"/>
    </row>
    <row r="231" spans="1:13" ht="13.8">
      <c r="A231" s="3">
        <v>116</v>
      </c>
      <c r="B231" s="8">
        <v>1715</v>
      </c>
      <c r="C231" s="9">
        <v>0</v>
      </c>
      <c r="D231" s="9">
        <v>0</v>
      </c>
      <c r="E231" s="9"/>
      <c r="F231" s="9"/>
      <c r="G231" s="9"/>
      <c r="H231" s="9"/>
      <c r="I231" s="9"/>
      <c r="J231" s="9"/>
      <c r="K231" s="9"/>
      <c r="L231" s="9"/>
      <c r="M231" s="9">
        <f t="shared" ref="M231" si="796">M229+K230</f>
        <v>0</v>
      </c>
    </row>
    <row r="232" spans="1:13" ht="13.8">
      <c r="A232" s="3"/>
      <c r="B232" s="8"/>
      <c r="C232" s="9"/>
      <c r="D232" s="9"/>
      <c r="E232" s="9">
        <f t="shared" ref="E232:F232" si="797">(C231+C233)/2</f>
        <v>0</v>
      </c>
      <c r="F232" s="9">
        <f t="shared" si="797"/>
        <v>0</v>
      </c>
      <c r="G232" s="9">
        <f t="shared" ref="G232" si="798">B233-B231</f>
        <v>15</v>
      </c>
      <c r="H232" s="9">
        <f t="shared" ref="H232" si="799">E232*G232</f>
        <v>0</v>
      </c>
      <c r="I232" s="9">
        <f t="shared" ref="I232" si="800">G232*F232</f>
        <v>0</v>
      </c>
      <c r="J232" s="9">
        <f t="shared" ref="J232" si="801">IF(H232&lt;I232,0,H232-I232)</f>
        <v>0</v>
      </c>
      <c r="K232" s="9">
        <f t="shared" ref="K232" si="802">IF(I232&lt;H232,0,I232-H232)</f>
        <v>0</v>
      </c>
      <c r="L232" s="9">
        <f t="shared" ref="L232" si="803">L230+J232</f>
        <v>326.97174999999999</v>
      </c>
      <c r="M232" s="9"/>
    </row>
    <row r="233" spans="1:13" ht="13.8">
      <c r="A233" s="3">
        <v>117</v>
      </c>
      <c r="B233" s="8">
        <v>1730</v>
      </c>
      <c r="C233" s="9">
        <v>0</v>
      </c>
      <c r="D233" s="9">
        <v>0</v>
      </c>
      <c r="E233" s="9"/>
      <c r="F233" s="9"/>
      <c r="G233" s="9"/>
      <c r="H233" s="9"/>
      <c r="I233" s="9"/>
      <c r="J233" s="9"/>
      <c r="K233" s="9"/>
      <c r="L233" s="9"/>
      <c r="M233" s="9">
        <f t="shared" ref="M233" si="804">M231+K232</f>
        <v>0</v>
      </c>
    </row>
    <row r="234" spans="1:13" ht="13.8">
      <c r="A234" s="3"/>
      <c r="B234" s="6"/>
      <c r="C234" s="9"/>
      <c r="D234" s="9"/>
      <c r="E234" s="9">
        <f t="shared" ref="E234:F234" si="805">(C233+C235)/2</f>
        <v>0</v>
      </c>
      <c r="F234" s="9">
        <f t="shared" si="805"/>
        <v>0</v>
      </c>
      <c r="G234" s="9">
        <f t="shared" ref="G234" si="806">B235-B233</f>
        <v>15</v>
      </c>
      <c r="H234" s="9">
        <f t="shared" ref="H234" si="807">E234*G234</f>
        <v>0</v>
      </c>
      <c r="I234" s="9">
        <f t="shared" ref="I234" si="808">G234*F234</f>
        <v>0</v>
      </c>
      <c r="J234" s="9">
        <f t="shared" ref="J234" si="809">IF(H234&lt;I234,0,H234-I234)</f>
        <v>0</v>
      </c>
      <c r="K234" s="9">
        <f t="shared" ref="K234" si="810">IF(I234&lt;H234,0,I234-H234)</f>
        <v>0</v>
      </c>
      <c r="L234" s="9">
        <f t="shared" ref="L234" si="811">L232+J234</f>
        <v>326.97174999999999</v>
      </c>
      <c r="M234" s="9"/>
    </row>
    <row r="235" spans="1:13" ht="13.8">
      <c r="A235" s="3">
        <v>118</v>
      </c>
      <c r="B235" s="8">
        <v>1745</v>
      </c>
      <c r="C235" s="9">
        <v>0</v>
      </c>
      <c r="D235" s="9">
        <v>0</v>
      </c>
      <c r="E235" s="9"/>
      <c r="F235" s="9"/>
      <c r="G235" s="9"/>
      <c r="H235" s="9"/>
      <c r="I235" s="9"/>
      <c r="J235" s="9"/>
      <c r="K235" s="9"/>
      <c r="L235" s="9"/>
      <c r="M235" s="9">
        <f t="shared" ref="M235" si="812">M233+K234</f>
        <v>0</v>
      </c>
    </row>
    <row r="236" spans="1:13" ht="13.8">
      <c r="A236" s="3"/>
      <c r="B236" s="6"/>
      <c r="C236" s="9"/>
      <c r="D236" s="9"/>
      <c r="E236" s="9">
        <f t="shared" ref="E236:F236" si="813">(C235+C237)/2</f>
        <v>0</v>
      </c>
      <c r="F236" s="9">
        <f t="shared" si="813"/>
        <v>0</v>
      </c>
      <c r="G236" s="9">
        <f t="shared" ref="G236" si="814">B237-B235</f>
        <v>15</v>
      </c>
      <c r="H236" s="9">
        <f t="shared" ref="H236" si="815">E236*G236</f>
        <v>0</v>
      </c>
      <c r="I236" s="9">
        <f t="shared" ref="I236" si="816">G236*F236</f>
        <v>0</v>
      </c>
      <c r="J236" s="9">
        <f t="shared" ref="J236" si="817">IF(H236&lt;I236,0,H236-I236)</f>
        <v>0</v>
      </c>
      <c r="K236" s="9">
        <f t="shared" ref="K236" si="818">IF(I236&lt;H236,0,I236-H236)</f>
        <v>0</v>
      </c>
      <c r="L236" s="9">
        <f t="shared" ref="L236" si="819">L234+J236</f>
        <v>326.97174999999999</v>
      </c>
      <c r="M236" s="9"/>
    </row>
    <row r="237" spans="1:13" ht="13.8">
      <c r="A237" s="3">
        <v>119</v>
      </c>
      <c r="B237" s="8">
        <v>1760</v>
      </c>
      <c r="C237" s="9">
        <v>0</v>
      </c>
      <c r="D237" s="9">
        <v>0</v>
      </c>
      <c r="E237" s="9"/>
      <c r="F237" s="9"/>
      <c r="G237" s="9"/>
      <c r="H237" s="9"/>
      <c r="I237" s="9"/>
      <c r="J237" s="9"/>
      <c r="K237" s="9"/>
      <c r="L237" s="9"/>
      <c r="M237" s="9">
        <f t="shared" ref="M237" si="820">M235+K236</f>
        <v>0</v>
      </c>
    </row>
    <row r="238" spans="1:13" ht="13.8">
      <c r="A238" s="3"/>
      <c r="B238" s="8"/>
      <c r="C238" s="9"/>
      <c r="D238" s="9"/>
      <c r="E238" s="9">
        <f t="shared" ref="E238:F238" si="821">(C237+C239)/2</f>
        <v>0</v>
      </c>
      <c r="F238" s="9">
        <f t="shared" si="821"/>
        <v>0</v>
      </c>
      <c r="G238" s="9">
        <f t="shared" ref="G238" si="822">B239-B237</f>
        <v>15</v>
      </c>
      <c r="H238" s="9">
        <f t="shared" ref="H238" si="823">E238*G238</f>
        <v>0</v>
      </c>
      <c r="I238" s="9">
        <f t="shared" ref="I238" si="824">G238*F238</f>
        <v>0</v>
      </c>
      <c r="J238" s="9">
        <f t="shared" ref="J238" si="825">IF(H238&lt;I238,0,H238-I238)</f>
        <v>0</v>
      </c>
      <c r="K238" s="9">
        <f t="shared" ref="K238" si="826">IF(I238&lt;H238,0,I238-H238)</f>
        <v>0</v>
      </c>
      <c r="L238" s="9">
        <f t="shared" ref="L238" si="827">L236+J238</f>
        <v>326.97174999999999</v>
      </c>
      <c r="M238" s="9"/>
    </row>
    <row r="239" spans="1:13" ht="13.8">
      <c r="A239" s="3">
        <v>120</v>
      </c>
      <c r="B239" s="8">
        <v>1775</v>
      </c>
      <c r="C239" s="9">
        <v>0</v>
      </c>
      <c r="D239" s="9">
        <v>0</v>
      </c>
      <c r="E239" s="9"/>
      <c r="F239" s="9"/>
      <c r="G239" s="9"/>
      <c r="H239" s="9"/>
      <c r="I239" s="9"/>
      <c r="J239" s="9"/>
      <c r="K239" s="9"/>
      <c r="L239" s="9"/>
      <c r="M239" s="9">
        <f t="shared" ref="M239" si="828">M237+K238</f>
        <v>0</v>
      </c>
    </row>
    <row r="240" spans="1:13" ht="13.8">
      <c r="A240" s="3"/>
      <c r="B240" s="6"/>
      <c r="C240" s="9"/>
      <c r="D240" s="9"/>
      <c r="E240" s="9">
        <f t="shared" ref="E240:F240" si="829">(C239+C241)/2</f>
        <v>0</v>
      </c>
      <c r="F240" s="9">
        <f t="shared" si="829"/>
        <v>0</v>
      </c>
      <c r="G240" s="9">
        <f t="shared" ref="G240" si="830">B241-B239</f>
        <v>15</v>
      </c>
      <c r="H240" s="9">
        <f t="shared" ref="H240" si="831">E240*G240</f>
        <v>0</v>
      </c>
      <c r="I240" s="9">
        <f t="shared" ref="I240" si="832">G240*F240</f>
        <v>0</v>
      </c>
      <c r="J240" s="9">
        <f t="shared" ref="J240" si="833">IF(H240&lt;I240,0,H240-I240)</f>
        <v>0</v>
      </c>
      <c r="K240" s="9">
        <f t="shared" ref="K240" si="834">IF(I240&lt;H240,0,I240-H240)</f>
        <v>0</v>
      </c>
      <c r="L240" s="9">
        <f t="shared" ref="L240" si="835">L238+J240</f>
        <v>326.97174999999999</v>
      </c>
      <c r="M240" s="9"/>
    </row>
    <row r="241" spans="1:13" ht="13.8">
      <c r="A241" s="3">
        <v>121</v>
      </c>
      <c r="B241" s="8">
        <v>1790</v>
      </c>
      <c r="C241" s="9">
        <v>0</v>
      </c>
      <c r="D241" s="9">
        <v>0</v>
      </c>
      <c r="E241" s="9"/>
      <c r="F241" s="9"/>
      <c r="G241" s="9"/>
      <c r="H241" s="9"/>
      <c r="I241" s="9"/>
      <c r="J241" s="9"/>
      <c r="K241" s="9"/>
      <c r="L241" s="9"/>
      <c r="M241" s="9">
        <f t="shared" ref="M241" si="836">M239+K240</f>
        <v>0</v>
      </c>
    </row>
    <row r="242" spans="1:13" ht="13.8">
      <c r="A242" s="3"/>
      <c r="B242" s="6"/>
      <c r="C242" s="9"/>
      <c r="D242" s="9"/>
      <c r="E242" s="9">
        <f t="shared" ref="E242:F242" si="837">(C241+C243)/2</f>
        <v>0</v>
      </c>
      <c r="F242" s="9">
        <f t="shared" si="837"/>
        <v>0</v>
      </c>
      <c r="G242" s="9">
        <f t="shared" ref="G242" si="838">B243-B241</f>
        <v>15</v>
      </c>
      <c r="H242" s="9">
        <f t="shared" ref="H242" si="839">E242*G242</f>
        <v>0</v>
      </c>
      <c r="I242" s="9">
        <f t="shared" ref="I242" si="840">G242*F242</f>
        <v>0</v>
      </c>
      <c r="J242" s="9">
        <f t="shared" ref="J242" si="841">IF(H242&lt;I242,0,H242-I242)</f>
        <v>0</v>
      </c>
      <c r="K242" s="9">
        <f t="shared" ref="K242" si="842">IF(I242&lt;H242,0,I242-H242)</f>
        <v>0</v>
      </c>
      <c r="L242" s="9">
        <f t="shared" ref="L242" si="843">L240+J242</f>
        <v>326.97174999999999</v>
      </c>
      <c r="M242" s="9"/>
    </row>
    <row r="243" spans="1:13" ht="13.8">
      <c r="A243" s="3">
        <v>122</v>
      </c>
      <c r="B243" s="8">
        <v>1805</v>
      </c>
      <c r="C243" s="9">
        <v>0</v>
      </c>
      <c r="D243" s="9">
        <v>0</v>
      </c>
      <c r="E243" s="9"/>
      <c r="F243" s="9"/>
      <c r="G243" s="9"/>
      <c r="H243" s="9"/>
      <c r="I243" s="9"/>
      <c r="J243" s="9"/>
      <c r="K243" s="9"/>
      <c r="L243" s="9"/>
      <c r="M243" s="9">
        <f t="shared" ref="M243" si="844">M241+K242</f>
        <v>0</v>
      </c>
    </row>
    <row r="244" spans="1:13" ht="13.8">
      <c r="A244" s="3"/>
      <c r="B244" s="8"/>
      <c r="C244" s="9"/>
      <c r="D244" s="9"/>
      <c r="E244" s="9">
        <f t="shared" ref="E244:F244" si="845">(C243+C245)/2</f>
        <v>0</v>
      </c>
      <c r="F244" s="9">
        <f t="shared" si="845"/>
        <v>0</v>
      </c>
      <c r="G244" s="9">
        <f t="shared" ref="G244" si="846">B245-B243</f>
        <v>15</v>
      </c>
      <c r="H244" s="9">
        <f t="shared" ref="H244" si="847">E244*G244</f>
        <v>0</v>
      </c>
      <c r="I244" s="9">
        <f t="shared" ref="I244" si="848">G244*F244</f>
        <v>0</v>
      </c>
      <c r="J244" s="9">
        <f t="shared" ref="J244" si="849">IF(H244&lt;I244,0,H244-I244)</f>
        <v>0</v>
      </c>
      <c r="K244" s="9">
        <f t="shared" ref="K244" si="850">IF(I244&lt;H244,0,I244-H244)</f>
        <v>0</v>
      </c>
      <c r="L244" s="9">
        <f t="shared" ref="L244" si="851">L242+J244</f>
        <v>326.97174999999999</v>
      </c>
      <c r="M244" s="9"/>
    </row>
    <row r="245" spans="1:13" ht="13.8">
      <c r="A245" s="3">
        <v>123</v>
      </c>
      <c r="B245" s="8">
        <v>1820</v>
      </c>
      <c r="C245" s="9">
        <v>0</v>
      </c>
      <c r="D245" s="9">
        <v>0</v>
      </c>
      <c r="E245" s="9"/>
      <c r="F245" s="9"/>
      <c r="G245" s="9"/>
      <c r="H245" s="9"/>
      <c r="I245" s="9"/>
      <c r="J245" s="9"/>
      <c r="K245" s="9"/>
      <c r="L245" s="9"/>
      <c r="M245" s="9">
        <f t="shared" ref="M245" si="852">M243+K244</f>
        <v>0</v>
      </c>
    </row>
    <row r="246" spans="1:13" ht="13.8">
      <c r="A246" s="3"/>
      <c r="B246" s="6"/>
      <c r="C246" s="9"/>
      <c r="D246" s="9"/>
      <c r="E246" s="9">
        <f t="shared" ref="E246:F246" si="853">(C245+C247)/2</f>
        <v>0</v>
      </c>
      <c r="F246" s="9">
        <f t="shared" si="853"/>
        <v>0</v>
      </c>
      <c r="G246" s="9">
        <f t="shared" ref="G246" si="854">B247-B245</f>
        <v>15</v>
      </c>
      <c r="H246" s="9">
        <f t="shared" ref="H246" si="855">E246*G246</f>
        <v>0</v>
      </c>
      <c r="I246" s="9">
        <f t="shared" ref="I246" si="856">G246*F246</f>
        <v>0</v>
      </c>
      <c r="J246" s="9">
        <f t="shared" ref="J246" si="857">IF(H246&lt;I246,0,H246-I246)</f>
        <v>0</v>
      </c>
      <c r="K246" s="9">
        <f t="shared" ref="K246" si="858">IF(I246&lt;H246,0,I246-H246)</f>
        <v>0</v>
      </c>
      <c r="L246" s="9">
        <f t="shared" ref="L246" si="859">L244+J246</f>
        <v>326.97174999999999</v>
      </c>
      <c r="M246" s="9"/>
    </row>
    <row r="247" spans="1:13" ht="13.8">
      <c r="A247" s="3">
        <v>124</v>
      </c>
      <c r="B247" s="8">
        <v>1835</v>
      </c>
      <c r="C247" s="9">
        <v>0</v>
      </c>
      <c r="D247" s="9">
        <v>0</v>
      </c>
      <c r="E247" s="9"/>
      <c r="F247" s="9"/>
      <c r="G247" s="9"/>
      <c r="H247" s="9"/>
      <c r="I247" s="9"/>
      <c r="J247" s="9"/>
      <c r="K247" s="9"/>
      <c r="L247" s="9"/>
      <c r="M247" s="9">
        <f t="shared" ref="M247" si="860">M245+K246</f>
        <v>0</v>
      </c>
    </row>
    <row r="248" spans="1:13" ht="13.8">
      <c r="A248" s="3"/>
      <c r="B248" s="6"/>
      <c r="C248" s="9"/>
      <c r="D248" s="9"/>
      <c r="E248" s="9">
        <f t="shared" ref="E248:F248" si="861">(C247+C249)/2</f>
        <v>0</v>
      </c>
      <c r="F248" s="9">
        <f t="shared" si="861"/>
        <v>0</v>
      </c>
      <c r="G248" s="9">
        <f t="shared" ref="G248" si="862">B249-B247</f>
        <v>15</v>
      </c>
      <c r="H248" s="9">
        <f t="shared" ref="H248" si="863">E248*G248</f>
        <v>0</v>
      </c>
      <c r="I248" s="9">
        <f t="shared" ref="I248" si="864">G248*F248</f>
        <v>0</v>
      </c>
      <c r="J248" s="9">
        <f t="shared" ref="J248" si="865">IF(H248&lt;I248,0,H248-I248)</f>
        <v>0</v>
      </c>
      <c r="K248" s="9">
        <f t="shared" ref="K248" si="866">IF(I248&lt;H248,0,I248-H248)</f>
        <v>0</v>
      </c>
      <c r="L248" s="9">
        <f t="shared" ref="L248" si="867">L246+J248</f>
        <v>326.97174999999999</v>
      </c>
      <c r="M248" s="9"/>
    </row>
    <row r="249" spans="1:13" ht="13.8">
      <c r="A249" s="3">
        <v>125</v>
      </c>
      <c r="B249" s="8">
        <v>1850</v>
      </c>
      <c r="C249" s="9">
        <v>0</v>
      </c>
      <c r="D249" s="9">
        <v>0</v>
      </c>
      <c r="E249" s="9"/>
      <c r="F249" s="9"/>
      <c r="G249" s="9"/>
      <c r="H249" s="9"/>
      <c r="I249" s="9"/>
      <c r="J249" s="9"/>
      <c r="K249" s="9"/>
      <c r="L249" s="9"/>
      <c r="M249" s="9">
        <f t="shared" ref="M249" si="868">M247+K248</f>
        <v>0</v>
      </c>
    </row>
    <row r="250" spans="1:13" ht="13.8">
      <c r="A250" s="3"/>
      <c r="B250" s="8"/>
      <c r="C250" s="9"/>
      <c r="D250" s="9"/>
      <c r="E250" s="9">
        <f t="shared" ref="E250:F250" si="869">(C249+C251)/2</f>
        <v>0</v>
      </c>
      <c r="F250" s="9">
        <f t="shared" si="869"/>
        <v>0</v>
      </c>
      <c r="G250" s="9">
        <f t="shared" ref="G250" si="870">B251-B249</f>
        <v>15</v>
      </c>
      <c r="H250" s="9">
        <f t="shared" ref="H250" si="871">E250*G250</f>
        <v>0</v>
      </c>
      <c r="I250" s="9">
        <f t="shared" ref="I250" si="872">G250*F250</f>
        <v>0</v>
      </c>
      <c r="J250" s="9">
        <f t="shared" ref="J250" si="873">IF(H250&lt;I250,0,H250-I250)</f>
        <v>0</v>
      </c>
      <c r="K250" s="9">
        <f t="shared" ref="K250" si="874">IF(I250&lt;H250,0,I250-H250)</f>
        <v>0</v>
      </c>
      <c r="L250" s="9">
        <f t="shared" ref="L250" si="875">L248+J250</f>
        <v>326.97174999999999</v>
      </c>
      <c r="M250" s="9"/>
    </row>
    <row r="251" spans="1:13" ht="13.8">
      <c r="A251" s="3">
        <v>126</v>
      </c>
      <c r="B251" s="8">
        <v>1865</v>
      </c>
      <c r="C251" s="9">
        <v>0</v>
      </c>
      <c r="D251" s="9">
        <v>0</v>
      </c>
      <c r="E251" s="9"/>
      <c r="F251" s="9"/>
      <c r="G251" s="9"/>
      <c r="H251" s="9"/>
      <c r="I251" s="9"/>
      <c r="J251" s="9"/>
      <c r="K251" s="9"/>
      <c r="L251" s="9"/>
      <c r="M251" s="9">
        <f t="shared" ref="M251" si="876">M249+K250</f>
        <v>0</v>
      </c>
    </row>
    <row r="252" spans="1:13" ht="13.8">
      <c r="A252" s="3"/>
      <c r="B252" s="6"/>
      <c r="C252" s="9"/>
      <c r="D252" s="9"/>
      <c r="E252" s="9">
        <f t="shared" ref="E252:F252" si="877">(C251+C253)/2</f>
        <v>0</v>
      </c>
      <c r="F252" s="9">
        <f t="shared" si="877"/>
        <v>0</v>
      </c>
      <c r="G252" s="9">
        <f t="shared" ref="G252" si="878">B253-B251</f>
        <v>15</v>
      </c>
      <c r="H252" s="9">
        <f t="shared" ref="H252" si="879">E252*G252</f>
        <v>0</v>
      </c>
      <c r="I252" s="9">
        <f t="shared" ref="I252" si="880">G252*F252</f>
        <v>0</v>
      </c>
      <c r="J252" s="9">
        <f t="shared" ref="J252" si="881">IF(H252&lt;I252,0,H252-I252)</f>
        <v>0</v>
      </c>
      <c r="K252" s="9">
        <f t="shared" ref="K252" si="882">IF(I252&lt;H252,0,I252-H252)</f>
        <v>0</v>
      </c>
      <c r="L252" s="9">
        <f t="shared" ref="L252" si="883">L250+J252</f>
        <v>326.97174999999999</v>
      </c>
      <c r="M252" s="9"/>
    </row>
    <row r="253" spans="1:13" ht="13.8">
      <c r="A253" s="3">
        <v>127</v>
      </c>
      <c r="B253" s="8">
        <v>1880</v>
      </c>
      <c r="C253" s="9">
        <v>0</v>
      </c>
      <c r="D253" s="9">
        <v>0</v>
      </c>
      <c r="E253" s="9"/>
      <c r="F253" s="9"/>
      <c r="G253" s="9"/>
      <c r="H253" s="9"/>
      <c r="I253" s="9"/>
      <c r="J253" s="9"/>
      <c r="K253" s="9"/>
      <c r="L253" s="9"/>
      <c r="M253" s="9">
        <f t="shared" ref="M253" si="884">M251+K252</f>
        <v>0</v>
      </c>
    </row>
    <row r="254" spans="1:13" ht="13.8">
      <c r="A254" s="3"/>
      <c r="B254" s="6"/>
      <c r="C254" s="9"/>
      <c r="D254" s="9"/>
      <c r="E254" s="9">
        <f t="shared" ref="E254:F254" si="885">(C253+C255)/2</f>
        <v>0</v>
      </c>
      <c r="F254" s="9">
        <f t="shared" si="885"/>
        <v>0</v>
      </c>
      <c r="G254" s="9">
        <f t="shared" ref="G254" si="886">B255-B253</f>
        <v>15</v>
      </c>
      <c r="H254" s="9">
        <f t="shared" ref="H254" si="887">E254*G254</f>
        <v>0</v>
      </c>
      <c r="I254" s="9">
        <f t="shared" ref="I254" si="888">G254*F254</f>
        <v>0</v>
      </c>
      <c r="J254" s="9">
        <f t="shared" ref="J254" si="889">IF(H254&lt;I254,0,H254-I254)</f>
        <v>0</v>
      </c>
      <c r="K254" s="9">
        <f t="shared" ref="K254" si="890">IF(I254&lt;H254,0,I254-H254)</f>
        <v>0</v>
      </c>
      <c r="L254" s="9">
        <f t="shared" ref="L254" si="891">L252+J254</f>
        <v>326.97174999999999</v>
      </c>
      <c r="M254" s="9"/>
    </row>
    <row r="255" spans="1:13" ht="13.8">
      <c r="A255" s="3">
        <v>128</v>
      </c>
      <c r="B255" s="8">
        <v>1895</v>
      </c>
      <c r="C255" s="9">
        <v>0</v>
      </c>
      <c r="D255" s="9">
        <v>0</v>
      </c>
      <c r="E255" s="9"/>
      <c r="F255" s="9"/>
      <c r="G255" s="9"/>
      <c r="H255" s="9"/>
      <c r="I255" s="9"/>
      <c r="J255" s="9"/>
      <c r="K255" s="9"/>
      <c r="L255" s="9"/>
      <c r="M255" s="9">
        <f t="shared" ref="M255" si="892">M253+K254</f>
        <v>0</v>
      </c>
    </row>
    <row r="256" spans="1:13" ht="13.8">
      <c r="A256" s="3"/>
      <c r="B256" s="8"/>
      <c r="C256" s="9"/>
      <c r="D256" s="9"/>
      <c r="E256" s="9">
        <f t="shared" ref="E256:F256" si="893">(C255+C257)/2</f>
        <v>0</v>
      </c>
      <c r="F256" s="9">
        <f t="shared" si="893"/>
        <v>0</v>
      </c>
      <c r="G256" s="9">
        <f t="shared" ref="G256" si="894">B257-B255</f>
        <v>15</v>
      </c>
      <c r="H256" s="9">
        <f t="shared" ref="H256" si="895">E256*G256</f>
        <v>0</v>
      </c>
      <c r="I256" s="9">
        <f t="shared" ref="I256" si="896">G256*F256</f>
        <v>0</v>
      </c>
      <c r="J256" s="9">
        <f t="shared" ref="J256" si="897">IF(H256&lt;I256,0,H256-I256)</f>
        <v>0</v>
      </c>
      <c r="K256" s="9">
        <f t="shared" ref="K256" si="898">IF(I256&lt;H256,0,I256-H256)</f>
        <v>0</v>
      </c>
      <c r="L256" s="9">
        <f t="shared" ref="L256" si="899">L254+J256</f>
        <v>326.97174999999999</v>
      </c>
      <c r="M256" s="9"/>
    </row>
    <row r="257" spans="1:13" ht="13.8">
      <c r="A257" s="3">
        <v>129</v>
      </c>
      <c r="B257" s="8">
        <v>1910</v>
      </c>
      <c r="C257" s="9">
        <v>0</v>
      </c>
      <c r="D257" s="9">
        <v>0</v>
      </c>
      <c r="E257" s="9"/>
      <c r="F257" s="9"/>
      <c r="G257" s="9"/>
      <c r="H257" s="9"/>
      <c r="I257" s="9"/>
      <c r="J257" s="9"/>
      <c r="K257" s="9"/>
      <c r="L257" s="9"/>
      <c r="M257" s="9">
        <f t="shared" ref="M257" si="900">M255+K256</f>
        <v>0</v>
      </c>
    </row>
    <row r="258" spans="1:13" ht="13.8">
      <c r="A258" s="3"/>
      <c r="B258" s="6"/>
      <c r="C258" s="9"/>
      <c r="D258" s="9"/>
      <c r="E258" s="9">
        <f t="shared" ref="E258:F258" si="901">(C257+C259)/2</f>
        <v>0</v>
      </c>
      <c r="F258" s="9">
        <f t="shared" si="901"/>
        <v>0</v>
      </c>
      <c r="G258" s="9">
        <f t="shared" ref="G258" si="902">B259-B257</f>
        <v>15</v>
      </c>
      <c r="H258" s="9">
        <f t="shared" ref="H258" si="903">E258*G258</f>
        <v>0</v>
      </c>
      <c r="I258" s="9">
        <f t="shared" ref="I258" si="904">G258*F258</f>
        <v>0</v>
      </c>
      <c r="J258" s="9">
        <f t="shared" ref="J258" si="905">IF(H258&lt;I258,0,H258-I258)</f>
        <v>0</v>
      </c>
      <c r="K258" s="9">
        <f t="shared" ref="K258" si="906">IF(I258&lt;H258,0,I258-H258)</f>
        <v>0</v>
      </c>
      <c r="L258" s="9">
        <f t="shared" ref="L258" si="907">L256+J258</f>
        <v>326.97174999999999</v>
      </c>
      <c r="M258" s="9"/>
    </row>
    <row r="259" spans="1:13" ht="13.8">
      <c r="A259" s="3">
        <v>130</v>
      </c>
      <c r="B259" s="8">
        <v>1925</v>
      </c>
      <c r="C259" s="9">
        <v>0</v>
      </c>
      <c r="D259" s="9">
        <v>0</v>
      </c>
      <c r="E259" s="9"/>
      <c r="F259" s="9"/>
      <c r="G259" s="9"/>
      <c r="H259" s="9"/>
      <c r="I259" s="9"/>
      <c r="J259" s="9"/>
      <c r="K259" s="9"/>
      <c r="L259" s="9"/>
      <c r="M259" s="9">
        <f t="shared" ref="M259" si="908">M257+K258</f>
        <v>0</v>
      </c>
    </row>
    <row r="260" spans="1:13" ht="13.8">
      <c r="A260" s="3"/>
      <c r="B260" s="6"/>
      <c r="C260" s="9"/>
      <c r="D260" s="9"/>
      <c r="E260" s="9">
        <f t="shared" ref="E260:F260" si="909">(C259+C261)/2</f>
        <v>0</v>
      </c>
      <c r="F260" s="9">
        <f t="shared" si="909"/>
        <v>0</v>
      </c>
      <c r="G260" s="9">
        <f t="shared" ref="G260" si="910">B261-B259</f>
        <v>15</v>
      </c>
      <c r="H260" s="9">
        <f t="shared" ref="H260" si="911">E260*G260</f>
        <v>0</v>
      </c>
      <c r="I260" s="9">
        <f t="shared" ref="I260" si="912">G260*F260</f>
        <v>0</v>
      </c>
      <c r="J260" s="9">
        <f t="shared" ref="J260" si="913">IF(H260&lt;I260,0,H260-I260)</f>
        <v>0</v>
      </c>
      <c r="K260" s="9">
        <f t="shared" ref="K260" si="914">IF(I260&lt;H260,0,I260-H260)</f>
        <v>0</v>
      </c>
      <c r="L260" s="9">
        <f t="shared" ref="L260" si="915">L258+J260</f>
        <v>326.97174999999999</v>
      </c>
      <c r="M260" s="9"/>
    </row>
    <row r="261" spans="1:13" ht="13.8">
      <c r="A261" s="3">
        <v>131</v>
      </c>
      <c r="B261" s="8">
        <v>1940</v>
      </c>
      <c r="C261" s="9">
        <v>0</v>
      </c>
      <c r="D261" s="9">
        <v>0</v>
      </c>
      <c r="E261" s="9"/>
      <c r="F261" s="9"/>
      <c r="G261" s="9"/>
      <c r="H261" s="9"/>
      <c r="I261" s="9"/>
      <c r="J261" s="9"/>
      <c r="K261" s="9"/>
      <c r="L261" s="9"/>
      <c r="M261" s="9">
        <f t="shared" ref="M261" si="916">M259+K260</f>
        <v>0</v>
      </c>
    </row>
    <row r="262" spans="1:13" ht="13.8">
      <c r="A262" s="3"/>
      <c r="B262" s="8"/>
      <c r="C262" s="9"/>
      <c r="D262" s="9"/>
      <c r="E262" s="9">
        <f t="shared" ref="E262:F262" si="917">(C261+C263)/2</f>
        <v>0</v>
      </c>
      <c r="F262" s="9">
        <f t="shared" si="917"/>
        <v>0</v>
      </c>
      <c r="G262" s="9">
        <f t="shared" ref="G262" si="918">B263-B261</f>
        <v>15</v>
      </c>
      <c r="H262" s="9">
        <f t="shared" ref="H262" si="919">E262*G262</f>
        <v>0</v>
      </c>
      <c r="I262" s="9">
        <f t="shared" ref="I262" si="920">G262*F262</f>
        <v>0</v>
      </c>
      <c r="J262" s="9">
        <f t="shared" ref="J262" si="921">IF(H262&lt;I262,0,H262-I262)</f>
        <v>0</v>
      </c>
      <c r="K262" s="9">
        <f t="shared" ref="K262" si="922">IF(I262&lt;H262,0,I262-H262)</f>
        <v>0</v>
      </c>
      <c r="L262" s="9">
        <f t="shared" ref="L262" si="923">L260+J262</f>
        <v>326.97174999999999</v>
      </c>
      <c r="M262" s="9"/>
    </row>
    <row r="263" spans="1:13" ht="13.8">
      <c r="A263" s="3">
        <v>132</v>
      </c>
      <c r="B263" s="8">
        <v>1955</v>
      </c>
      <c r="C263" s="9">
        <v>0</v>
      </c>
      <c r="D263" s="9">
        <v>0</v>
      </c>
      <c r="E263" s="9"/>
      <c r="F263" s="9"/>
      <c r="G263" s="9"/>
      <c r="H263" s="9"/>
      <c r="I263" s="9"/>
      <c r="J263" s="9"/>
      <c r="K263" s="9"/>
      <c r="L263" s="9"/>
      <c r="M263" s="9">
        <f t="shared" ref="M263" si="924">M261+K262</f>
        <v>0</v>
      </c>
    </row>
    <row r="264" spans="1:13" ht="13.8">
      <c r="A264" s="3"/>
      <c r="B264" s="6"/>
      <c r="C264" s="9"/>
      <c r="D264" s="9"/>
      <c r="E264" s="9">
        <f t="shared" ref="E264:F264" si="925">(C263+C265)/2</f>
        <v>0</v>
      </c>
      <c r="F264" s="9">
        <f t="shared" si="925"/>
        <v>0</v>
      </c>
      <c r="G264" s="9">
        <f t="shared" ref="G264" si="926">B265-B263</f>
        <v>15</v>
      </c>
      <c r="H264" s="9">
        <f t="shared" ref="H264" si="927">E264*G264</f>
        <v>0</v>
      </c>
      <c r="I264" s="9">
        <f t="shared" ref="I264" si="928">G264*F264</f>
        <v>0</v>
      </c>
      <c r="J264" s="9">
        <f t="shared" ref="J264" si="929">IF(H264&lt;I264,0,H264-I264)</f>
        <v>0</v>
      </c>
      <c r="K264" s="9">
        <f t="shared" ref="K264" si="930">IF(I264&lt;H264,0,I264-H264)</f>
        <v>0</v>
      </c>
      <c r="L264" s="9">
        <f t="shared" ref="L264" si="931">L262+J264</f>
        <v>326.97174999999999</v>
      </c>
      <c r="M264" s="9"/>
    </row>
    <row r="265" spans="1:13" ht="13.8">
      <c r="A265" s="3">
        <v>133</v>
      </c>
      <c r="B265" s="8">
        <v>1970</v>
      </c>
      <c r="C265" s="9">
        <v>0</v>
      </c>
      <c r="D265" s="9">
        <v>0</v>
      </c>
      <c r="E265" s="9"/>
      <c r="F265" s="9"/>
      <c r="G265" s="9"/>
      <c r="H265" s="9"/>
      <c r="I265" s="9"/>
      <c r="J265" s="9"/>
      <c r="K265" s="9"/>
      <c r="L265" s="9"/>
      <c r="M265" s="9">
        <f t="shared" ref="M265" si="932">M263+K264</f>
        <v>0</v>
      </c>
    </row>
    <row r="266" spans="1:13" ht="13.8">
      <c r="A266" s="3"/>
      <c r="B266" s="6"/>
      <c r="C266" s="9"/>
      <c r="D266" s="9"/>
      <c r="E266" s="9">
        <f t="shared" ref="E266:F266" si="933">(C265+C267)/2</f>
        <v>0</v>
      </c>
      <c r="F266" s="9">
        <f t="shared" si="933"/>
        <v>0</v>
      </c>
      <c r="G266" s="9">
        <f t="shared" ref="G266" si="934">B267-B265</f>
        <v>15</v>
      </c>
      <c r="H266" s="9">
        <f t="shared" ref="H266" si="935">E266*G266</f>
        <v>0</v>
      </c>
      <c r="I266" s="9">
        <f t="shared" ref="I266" si="936">G266*F266</f>
        <v>0</v>
      </c>
      <c r="J266" s="9">
        <f t="shared" ref="J266" si="937">IF(H266&lt;I266,0,H266-I266)</f>
        <v>0</v>
      </c>
      <c r="K266" s="9">
        <f t="shared" ref="K266" si="938">IF(I266&lt;H266,0,I266-H266)</f>
        <v>0</v>
      </c>
      <c r="L266" s="9">
        <f t="shared" ref="L266" si="939">L264+J266</f>
        <v>326.97174999999999</v>
      </c>
      <c r="M266" s="9"/>
    </row>
    <row r="267" spans="1:13" ht="13.8">
      <c r="A267" s="3">
        <v>134</v>
      </c>
      <c r="B267" s="8">
        <v>1985</v>
      </c>
      <c r="C267" s="9">
        <v>0</v>
      </c>
      <c r="D267" s="9">
        <v>0</v>
      </c>
      <c r="E267" s="9"/>
      <c r="F267" s="9"/>
      <c r="G267" s="9"/>
      <c r="H267" s="9"/>
      <c r="I267" s="9"/>
      <c r="J267" s="9"/>
      <c r="K267" s="9"/>
      <c r="L267" s="9"/>
      <c r="M267" s="9">
        <f t="shared" ref="M267" si="940">M265+K266</f>
        <v>0</v>
      </c>
    </row>
    <row r="268" spans="1:13" ht="13.8">
      <c r="A268" s="3"/>
      <c r="B268" s="8"/>
      <c r="C268" s="9"/>
      <c r="D268" s="9"/>
      <c r="E268" s="9">
        <f t="shared" ref="E268:F268" si="941">(C267+C269)/2</f>
        <v>0.375</v>
      </c>
      <c r="F268" s="9">
        <f t="shared" si="941"/>
        <v>0</v>
      </c>
      <c r="G268" s="9">
        <f t="shared" ref="G268" si="942">B269-B267</f>
        <v>15</v>
      </c>
      <c r="H268" s="9">
        <f t="shared" ref="H268" si="943">E268*G268</f>
        <v>5.625</v>
      </c>
      <c r="I268" s="9">
        <f t="shared" ref="I268" si="944">G268*F268</f>
        <v>0</v>
      </c>
      <c r="J268" s="9">
        <f t="shared" ref="J268" si="945">IF(H268&lt;I268,0,H268-I268)</f>
        <v>5.625</v>
      </c>
      <c r="K268" s="9">
        <f t="shared" ref="K268" si="946">IF(I268&lt;H268,0,I268-H268)</f>
        <v>0</v>
      </c>
      <c r="L268" s="9">
        <f t="shared" ref="L268" si="947">L266+J268</f>
        <v>332.59674999999999</v>
      </c>
      <c r="M268" s="9"/>
    </row>
    <row r="269" spans="1:13" ht="13.8">
      <c r="A269" s="3">
        <v>135</v>
      </c>
      <c r="B269" s="8">
        <v>2000</v>
      </c>
      <c r="C269" s="9">
        <v>0.75</v>
      </c>
      <c r="D269" s="9">
        <v>0</v>
      </c>
      <c r="E269" s="9"/>
      <c r="F269" s="9"/>
      <c r="G269" s="9"/>
      <c r="H269" s="9"/>
      <c r="I269" s="9"/>
      <c r="J269" s="9"/>
      <c r="K269" s="9"/>
      <c r="L269" s="9"/>
      <c r="M269" s="9">
        <f t="shared" ref="M269" si="948">M267+K268</f>
        <v>0</v>
      </c>
    </row>
    <row r="270" spans="1:13" ht="13.8">
      <c r="A270" s="3"/>
      <c r="B270" s="6"/>
      <c r="C270" s="9"/>
      <c r="D270" s="9"/>
      <c r="E270" s="9">
        <f t="shared" ref="E270:F270" si="949">(C269+C271)/2</f>
        <v>0.75</v>
      </c>
      <c r="F270" s="9">
        <f t="shared" si="949"/>
        <v>0</v>
      </c>
      <c r="G270" s="9">
        <f t="shared" ref="G270" si="950">B271-B269</f>
        <v>15</v>
      </c>
      <c r="H270" s="9">
        <f t="shared" ref="H270" si="951">E270*G270</f>
        <v>11.25</v>
      </c>
      <c r="I270" s="9">
        <f t="shared" ref="I270" si="952">G270*F270</f>
        <v>0</v>
      </c>
      <c r="J270" s="9">
        <f t="shared" ref="J270" si="953">IF(H270&lt;I270,0,H270-I270)</f>
        <v>11.25</v>
      </c>
      <c r="K270" s="9">
        <f t="shared" ref="K270" si="954">IF(I270&lt;H270,0,I270-H270)</f>
        <v>0</v>
      </c>
      <c r="L270" s="9">
        <f t="shared" ref="L270" si="955">L268+J270</f>
        <v>343.84674999999999</v>
      </c>
      <c r="M270" s="9"/>
    </row>
    <row r="271" spans="1:13" ht="13.8">
      <c r="A271" s="3">
        <v>136</v>
      </c>
      <c r="B271" s="8">
        <v>2015</v>
      </c>
      <c r="C271" s="9">
        <v>0.75</v>
      </c>
      <c r="D271" s="9">
        <v>0</v>
      </c>
      <c r="E271" s="9"/>
      <c r="F271" s="9"/>
      <c r="G271" s="9"/>
      <c r="H271" s="9"/>
      <c r="I271" s="9"/>
      <c r="J271" s="9"/>
      <c r="K271" s="9"/>
      <c r="L271" s="9"/>
      <c r="M271" s="9">
        <f t="shared" ref="M271" si="956">M269+K270</f>
        <v>0</v>
      </c>
    </row>
    <row r="272" spans="1:13" ht="13.8">
      <c r="A272" s="3"/>
      <c r="B272" s="6"/>
      <c r="C272" s="9"/>
      <c r="D272" s="9"/>
      <c r="E272" s="9">
        <f t="shared" ref="E272:F272" si="957">(C271+C273)/2</f>
        <v>0.72499999999999998</v>
      </c>
      <c r="F272" s="9">
        <f t="shared" si="957"/>
        <v>0</v>
      </c>
      <c r="G272" s="9">
        <f t="shared" ref="G272" si="958">B273-B271</f>
        <v>15</v>
      </c>
      <c r="H272" s="9">
        <f t="shared" ref="H272" si="959">E272*G272</f>
        <v>10.875</v>
      </c>
      <c r="I272" s="9">
        <f t="shared" ref="I272" si="960">G272*F272</f>
        <v>0</v>
      </c>
      <c r="J272" s="9">
        <f t="shared" ref="J272" si="961">IF(H272&lt;I272,0,H272-I272)</f>
        <v>10.875</v>
      </c>
      <c r="K272" s="9">
        <f t="shared" ref="K272" si="962">IF(I272&lt;H272,0,I272-H272)</f>
        <v>0</v>
      </c>
      <c r="L272" s="9">
        <f t="shared" ref="L272" si="963">L270+J272</f>
        <v>354.72174999999999</v>
      </c>
      <c r="M272" s="9"/>
    </row>
    <row r="273" spans="1:13" ht="13.8">
      <c r="A273" s="3">
        <v>137</v>
      </c>
      <c r="B273" s="8">
        <v>2030</v>
      </c>
      <c r="C273" s="9">
        <v>0.7</v>
      </c>
      <c r="D273" s="9">
        <v>0</v>
      </c>
      <c r="E273" s="9"/>
      <c r="F273" s="9"/>
      <c r="G273" s="9"/>
      <c r="H273" s="9"/>
      <c r="I273" s="9"/>
      <c r="J273" s="9"/>
      <c r="K273" s="9"/>
      <c r="L273" s="9"/>
      <c r="M273" s="9">
        <f t="shared" ref="M273" si="964">M271+K272</f>
        <v>0</v>
      </c>
    </row>
    <row r="274" spans="1:13" ht="13.8">
      <c r="A274" s="3"/>
      <c r="B274" s="8"/>
      <c r="C274" s="9"/>
      <c r="D274" s="9"/>
      <c r="E274" s="9">
        <f t="shared" ref="E274:F274" si="965">(C273+C275)/2</f>
        <v>0.64999999999999991</v>
      </c>
      <c r="F274" s="9">
        <f t="shared" si="965"/>
        <v>0</v>
      </c>
      <c r="G274" s="9">
        <f t="shared" ref="G274" si="966">B275-B273</f>
        <v>15</v>
      </c>
      <c r="H274" s="9">
        <f t="shared" ref="H274" si="967">E274*G274</f>
        <v>9.7499999999999982</v>
      </c>
      <c r="I274" s="9">
        <f t="shared" ref="I274" si="968">G274*F274</f>
        <v>0</v>
      </c>
      <c r="J274" s="9">
        <f t="shared" ref="J274" si="969">IF(H274&lt;I274,0,H274-I274)</f>
        <v>9.7499999999999982</v>
      </c>
      <c r="K274" s="9">
        <f t="shared" ref="K274" si="970">IF(I274&lt;H274,0,I274-H274)</f>
        <v>0</v>
      </c>
      <c r="L274" s="9">
        <f t="shared" ref="L274" si="971">L272+J274</f>
        <v>364.47174999999999</v>
      </c>
      <c r="M274" s="9"/>
    </row>
    <row r="275" spans="1:13" ht="13.8">
      <c r="A275" s="3">
        <v>138</v>
      </c>
      <c r="B275" s="8">
        <v>2045</v>
      </c>
      <c r="C275" s="9">
        <v>0.6</v>
      </c>
      <c r="D275" s="9">
        <v>0</v>
      </c>
      <c r="E275" s="9"/>
      <c r="F275" s="9"/>
      <c r="G275" s="9"/>
      <c r="H275" s="9"/>
      <c r="I275" s="9"/>
      <c r="J275" s="9"/>
      <c r="K275" s="9"/>
      <c r="L275" s="9"/>
      <c r="M275" s="9">
        <f t="shared" ref="M275" si="972">M273+K274</f>
        <v>0</v>
      </c>
    </row>
    <row r="276" spans="1:13" ht="13.8">
      <c r="A276" s="3"/>
      <c r="B276" s="6"/>
      <c r="C276" s="9"/>
      <c r="D276" s="9"/>
      <c r="E276" s="9">
        <f t="shared" ref="E276:F276" si="973">(C275+C277)/2</f>
        <v>0.3</v>
      </c>
      <c r="F276" s="9">
        <f t="shared" si="973"/>
        <v>0</v>
      </c>
      <c r="G276" s="9">
        <f t="shared" ref="G276" si="974">B277-B275</f>
        <v>15</v>
      </c>
      <c r="H276" s="9">
        <f t="shared" ref="H276" si="975">E276*G276</f>
        <v>4.5</v>
      </c>
      <c r="I276" s="9">
        <f t="shared" ref="I276" si="976">G276*F276</f>
        <v>0</v>
      </c>
      <c r="J276" s="9">
        <f t="shared" ref="J276" si="977">IF(H276&lt;I276,0,H276-I276)</f>
        <v>4.5</v>
      </c>
      <c r="K276" s="9">
        <f t="shared" ref="K276" si="978">IF(I276&lt;H276,0,I276-H276)</f>
        <v>0</v>
      </c>
      <c r="L276" s="9">
        <f t="shared" ref="L276" si="979">L274+J276</f>
        <v>368.97174999999999</v>
      </c>
      <c r="M276" s="9"/>
    </row>
    <row r="277" spans="1:13" ht="13.8">
      <c r="A277" s="3">
        <v>139</v>
      </c>
      <c r="B277" s="8">
        <v>2060</v>
      </c>
      <c r="C277" s="9">
        <v>0</v>
      </c>
      <c r="D277" s="9">
        <v>0</v>
      </c>
      <c r="E277" s="9"/>
      <c r="F277" s="9"/>
      <c r="G277" s="9"/>
      <c r="H277" s="9"/>
      <c r="I277" s="9"/>
      <c r="J277" s="9"/>
      <c r="K277" s="9"/>
      <c r="L277" s="9"/>
      <c r="M277" s="9">
        <f t="shared" ref="M277" si="980">M275+K276</f>
        <v>0</v>
      </c>
    </row>
    <row r="278" spans="1:13" ht="13.8">
      <c r="A278" s="3"/>
      <c r="B278" s="6"/>
      <c r="C278" s="9"/>
      <c r="D278" s="9"/>
      <c r="E278" s="9">
        <f t="shared" ref="E278:F278" si="981">(C277+C279)/2</f>
        <v>0.35</v>
      </c>
      <c r="F278" s="9">
        <f t="shared" si="981"/>
        <v>0</v>
      </c>
      <c r="G278" s="9">
        <f t="shared" ref="G278" si="982">B279-B277</f>
        <v>15</v>
      </c>
      <c r="H278" s="9">
        <f t="shared" ref="H278" si="983">E278*G278</f>
        <v>5.25</v>
      </c>
      <c r="I278" s="9">
        <f t="shared" ref="I278" si="984">G278*F278</f>
        <v>0</v>
      </c>
      <c r="J278" s="9">
        <f t="shared" ref="J278" si="985">IF(H278&lt;I278,0,H278-I278)</f>
        <v>5.25</v>
      </c>
      <c r="K278" s="9">
        <f t="shared" ref="K278" si="986">IF(I278&lt;H278,0,I278-H278)</f>
        <v>0</v>
      </c>
      <c r="L278" s="9">
        <f t="shared" ref="L278" si="987">L276+J278</f>
        <v>374.22174999999999</v>
      </c>
      <c r="M278" s="9"/>
    </row>
    <row r="279" spans="1:13" ht="13.8">
      <c r="A279" s="3">
        <v>140</v>
      </c>
      <c r="B279" s="8">
        <v>2075</v>
      </c>
      <c r="C279" s="9">
        <v>0.7</v>
      </c>
      <c r="D279" s="9">
        <v>0</v>
      </c>
      <c r="E279" s="9"/>
      <c r="F279" s="9"/>
      <c r="G279" s="9"/>
      <c r="H279" s="9"/>
      <c r="I279" s="9"/>
      <c r="J279" s="9"/>
      <c r="K279" s="9"/>
      <c r="L279" s="9"/>
      <c r="M279" s="9">
        <f t="shared" ref="M279" si="988">M277+K278</f>
        <v>0</v>
      </c>
    </row>
    <row r="280" spans="1:13" ht="13.8">
      <c r="A280" s="3"/>
      <c r="B280" s="8"/>
      <c r="C280" s="9"/>
      <c r="D280" s="9"/>
      <c r="E280" s="9">
        <f t="shared" ref="E280:F280" si="989">(C279+C281)/2</f>
        <v>0.35</v>
      </c>
      <c r="F280" s="9">
        <f t="shared" si="989"/>
        <v>0</v>
      </c>
      <c r="G280" s="9">
        <f t="shared" ref="G280" si="990">B281-B279</f>
        <v>15</v>
      </c>
      <c r="H280" s="9">
        <f t="shared" ref="H280" si="991">E280*G280</f>
        <v>5.25</v>
      </c>
      <c r="I280" s="9">
        <f t="shared" ref="I280" si="992">G280*F280</f>
        <v>0</v>
      </c>
      <c r="J280" s="9">
        <f t="shared" ref="J280" si="993">IF(H280&lt;I280,0,H280-I280)</f>
        <v>5.25</v>
      </c>
      <c r="K280" s="9">
        <f t="shared" ref="K280" si="994">IF(I280&lt;H280,0,I280-H280)</f>
        <v>0</v>
      </c>
      <c r="L280" s="9">
        <f t="shared" ref="L280" si="995">L278+J280</f>
        <v>379.47174999999999</v>
      </c>
      <c r="M280" s="9"/>
    </row>
    <row r="281" spans="1:13" ht="13.8">
      <c r="A281" s="3">
        <v>141</v>
      </c>
      <c r="B281" s="8">
        <v>2090</v>
      </c>
      <c r="C281" s="9">
        <v>0</v>
      </c>
      <c r="D281" s="9">
        <v>0</v>
      </c>
      <c r="E281" s="9"/>
      <c r="F281" s="9"/>
      <c r="G281" s="9"/>
      <c r="H281" s="9"/>
      <c r="I281" s="9"/>
      <c r="J281" s="9"/>
      <c r="K281" s="9"/>
      <c r="L281" s="9"/>
      <c r="M281" s="9">
        <f t="shared" ref="M281" si="996">M279+K280</f>
        <v>0</v>
      </c>
    </row>
    <row r="282" spans="1:13" ht="13.8">
      <c r="A282" s="3"/>
      <c r="B282" s="6"/>
      <c r="C282" s="9"/>
      <c r="D282" s="9"/>
      <c r="E282" s="9">
        <f t="shared" ref="E282:F282" si="997">(C281+C283)/2</f>
        <v>0.35</v>
      </c>
      <c r="F282" s="9">
        <f t="shared" si="997"/>
        <v>0</v>
      </c>
      <c r="G282" s="9">
        <f t="shared" ref="G282" si="998">B283-B281</f>
        <v>15</v>
      </c>
      <c r="H282" s="9">
        <f t="shared" ref="H282" si="999">E282*G282</f>
        <v>5.25</v>
      </c>
      <c r="I282" s="9">
        <f t="shared" ref="I282" si="1000">G282*F282</f>
        <v>0</v>
      </c>
      <c r="J282" s="9">
        <f t="shared" ref="J282" si="1001">IF(H282&lt;I282,0,H282-I282)</f>
        <v>5.25</v>
      </c>
      <c r="K282" s="9">
        <f t="shared" ref="K282" si="1002">IF(I282&lt;H282,0,I282-H282)</f>
        <v>0</v>
      </c>
      <c r="L282" s="9">
        <f t="shared" ref="L282" si="1003">L280+J282</f>
        <v>384.72174999999999</v>
      </c>
      <c r="M282" s="9"/>
    </row>
    <row r="283" spans="1:13" ht="13.8">
      <c r="A283" s="3">
        <v>142</v>
      </c>
      <c r="B283" s="8">
        <v>2105</v>
      </c>
      <c r="C283" s="9">
        <v>0.7</v>
      </c>
      <c r="D283" s="9">
        <v>0</v>
      </c>
      <c r="E283" s="9"/>
      <c r="F283" s="9"/>
      <c r="G283" s="9"/>
      <c r="H283" s="9"/>
      <c r="I283" s="9"/>
      <c r="J283" s="9"/>
      <c r="K283" s="9"/>
      <c r="L283" s="9"/>
      <c r="M283" s="9">
        <f t="shared" ref="M283" si="1004">M281+K282</f>
        <v>0</v>
      </c>
    </row>
    <row r="284" spans="1:13" ht="13.8">
      <c r="A284" s="3"/>
      <c r="B284" s="6"/>
      <c r="C284" s="9"/>
      <c r="D284" s="9"/>
      <c r="E284" s="9">
        <f t="shared" ref="E284:F284" si="1005">(C283+C285)/2</f>
        <v>0.67500000000000004</v>
      </c>
      <c r="F284" s="9">
        <f t="shared" si="1005"/>
        <v>0</v>
      </c>
      <c r="G284" s="9">
        <f t="shared" ref="G284" si="1006">B285-B283</f>
        <v>15</v>
      </c>
      <c r="H284" s="9">
        <f t="shared" ref="H284" si="1007">E284*G284</f>
        <v>10.125</v>
      </c>
      <c r="I284" s="9">
        <f t="shared" ref="I284" si="1008">G284*F284</f>
        <v>0</v>
      </c>
      <c r="J284" s="9">
        <f t="shared" ref="J284" si="1009">IF(H284&lt;I284,0,H284-I284)</f>
        <v>10.125</v>
      </c>
      <c r="K284" s="9">
        <f t="shared" ref="K284" si="1010">IF(I284&lt;H284,0,I284-H284)</f>
        <v>0</v>
      </c>
      <c r="L284" s="9">
        <f t="shared" ref="L284" si="1011">L282+J284</f>
        <v>394.84674999999999</v>
      </c>
      <c r="M284" s="9"/>
    </row>
    <row r="285" spans="1:13" ht="13.8">
      <c r="A285" s="3">
        <v>143</v>
      </c>
      <c r="B285" s="8">
        <v>2120</v>
      </c>
      <c r="C285" s="9">
        <v>0.65</v>
      </c>
      <c r="D285" s="9">
        <v>0</v>
      </c>
      <c r="E285" s="9"/>
      <c r="F285" s="9"/>
      <c r="G285" s="9"/>
      <c r="H285" s="9"/>
      <c r="I285" s="9"/>
      <c r="J285" s="9"/>
      <c r="K285" s="9"/>
      <c r="L285" s="9"/>
      <c r="M285" s="9">
        <f t="shared" ref="M285" si="1012">M283+K284</f>
        <v>0</v>
      </c>
    </row>
    <row r="286" spans="1:13" ht="13.8">
      <c r="A286" s="3"/>
      <c r="B286" s="8"/>
      <c r="C286" s="9"/>
      <c r="D286" s="9"/>
      <c r="E286" s="9">
        <f t="shared" ref="E286:F286" si="1013">(C285+C287)/2</f>
        <v>0.32500000000000001</v>
      </c>
      <c r="F286" s="9">
        <f t="shared" si="1013"/>
        <v>0</v>
      </c>
      <c r="G286" s="9">
        <f t="shared" ref="G286" si="1014">B287-B285</f>
        <v>15</v>
      </c>
      <c r="H286" s="9">
        <f t="shared" ref="H286" si="1015">E286*G286</f>
        <v>4.875</v>
      </c>
      <c r="I286" s="9">
        <f t="shared" ref="I286" si="1016">G286*F286</f>
        <v>0</v>
      </c>
      <c r="J286" s="9">
        <f t="shared" ref="J286" si="1017">IF(H286&lt;I286,0,H286-I286)</f>
        <v>4.875</v>
      </c>
      <c r="K286" s="9">
        <f t="shared" ref="K286" si="1018">IF(I286&lt;H286,0,I286-H286)</f>
        <v>0</v>
      </c>
      <c r="L286" s="9">
        <f t="shared" ref="L286" si="1019">L284+J286</f>
        <v>399.72174999999999</v>
      </c>
      <c r="M286" s="9"/>
    </row>
    <row r="287" spans="1:13" ht="13.8">
      <c r="A287" s="3">
        <v>144</v>
      </c>
      <c r="B287" s="8">
        <v>2135</v>
      </c>
      <c r="C287" s="9">
        <v>0</v>
      </c>
      <c r="D287" s="9">
        <v>0</v>
      </c>
      <c r="E287" s="9"/>
      <c r="F287" s="9"/>
      <c r="G287" s="9"/>
      <c r="H287" s="9"/>
      <c r="I287" s="9"/>
      <c r="J287" s="9"/>
      <c r="K287" s="9"/>
      <c r="L287" s="9"/>
      <c r="M287" s="9">
        <f t="shared" ref="M287" si="1020">M285+K286</f>
        <v>0</v>
      </c>
    </row>
    <row r="288" spans="1:13" ht="13.8">
      <c r="A288" s="3"/>
      <c r="B288" s="6"/>
      <c r="C288" s="9"/>
      <c r="D288" s="9"/>
      <c r="E288" s="9">
        <f t="shared" ref="E288:F288" si="1021">(C287+C289)/2</f>
        <v>0.22500000000000001</v>
      </c>
      <c r="F288" s="9">
        <f t="shared" si="1021"/>
        <v>0</v>
      </c>
      <c r="G288" s="9">
        <f t="shared" ref="G288" si="1022">B289-B287</f>
        <v>15</v>
      </c>
      <c r="H288" s="9">
        <f t="shared" ref="H288" si="1023">E288*G288</f>
        <v>3.375</v>
      </c>
      <c r="I288" s="9">
        <f t="shared" ref="I288" si="1024">G288*F288</f>
        <v>0</v>
      </c>
      <c r="J288" s="9">
        <f t="shared" ref="J288" si="1025">IF(H288&lt;I288,0,H288-I288)</f>
        <v>3.375</v>
      </c>
      <c r="K288" s="9">
        <f t="shared" ref="K288" si="1026">IF(I288&lt;H288,0,I288-H288)</f>
        <v>0</v>
      </c>
      <c r="L288" s="9">
        <f t="shared" ref="L288" si="1027">L286+J288</f>
        <v>403.09674999999999</v>
      </c>
      <c r="M288" s="9"/>
    </row>
    <row r="289" spans="1:13" ht="13.8">
      <c r="A289" s="3">
        <v>145</v>
      </c>
      <c r="B289" s="8">
        <v>2150</v>
      </c>
      <c r="C289" s="9">
        <v>0.45</v>
      </c>
      <c r="D289" s="9">
        <v>0</v>
      </c>
      <c r="E289" s="9"/>
      <c r="F289" s="9"/>
      <c r="G289" s="9"/>
      <c r="H289" s="9"/>
      <c r="I289" s="9"/>
      <c r="J289" s="9"/>
      <c r="K289" s="9"/>
      <c r="L289" s="9"/>
      <c r="M289" s="9">
        <f t="shared" ref="M289" si="1028">M287+K288</f>
        <v>0</v>
      </c>
    </row>
    <row r="290" spans="1:13" ht="13.8">
      <c r="A290" s="3"/>
      <c r="B290" s="6"/>
      <c r="C290" s="9"/>
      <c r="D290" s="9"/>
      <c r="E290" s="9">
        <f t="shared" ref="E290:F290" si="1029">(C289+C291)/2</f>
        <v>0.55000000000000004</v>
      </c>
      <c r="F290" s="9">
        <f t="shared" si="1029"/>
        <v>0</v>
      </c>
      <c r="G290" s="9">
        <f t="shared" ref="G290" si="1030">B291-B289</f>
        <v>15</v>
      </c>
      <c r="H290" s="9">
        <f t="shared" ref="H290" si="1031">E290*G290</f>
        <v>8.25</v>
      </c>
      <c r="I290" s="9">
        <f t="shared" ref="I290" si="1032">G290*F290</f>
        <v>0</v>
      </c>
      <c r="J290" s="9">
        <f t="shared" ref="J290" si="1033">IF(H290&lt;I290,0,H290-I290)</f>
        <v>8.25</v>
      </c>
      <c r="K290" s="9">
        <f t="shared" ref="K290" si="1034">IF(I290&lt;H290,0,I290-H290)</f>
        <v>0</v>
      </c>
      <c r="L290" s="9">
        <f t="shared" ref="L290" si="1035">L288+J290</f>
        <v>411.34674999999999</v>
      </c>
      <c r="M290" s="9"/>
    </row>
    <row r="291" spans="1:13" ht="13.8">
      <c r="A291" s="3">
        <v>146</v>
      </c>
      <c r="B291" s="8">
        <v>2165</v>
      </c>
      <c r="C291" s="9">
        <v>0.65</v>
      </c>
      <c r="D291" s="9">
        <v>0</v>
      </c>
      <c r="E291" s="9"/>
      <c r="F291" s="9"/>
      <c r="G291" s="9"/>
      <c r="H291" s="9"/>
      <c r="I291" s="9"/>
      <c r="J291" s="9"/>
      <c r="K291" s="9"/>
      <c r="L291" s="9"/>
      <c r="M291" s="9">
        <f t="shared" ref="M291" si="1036">M289+K290</f>
        <v>0</v>
      </c>
    </row>
    <row r="292" spans="1:13" ht="13.8">
      <c r="A292" s="3"/>
      <c r="B292" s="8"/>
      <c r="C292" s="9"/>
      <c r="D292" s="9"/>
      <c r="E292" s="9">
        <f t="shared" ref="E292:F292" si="1037">(C291+C293)/2</f>
        <v>0.32500000000000001</v>
      </c>
      <c r="F292" s="9">
        <f t="shared" si="1037"/>
        <v>0</v>
      </c>
      <c r="G292" s="9">
        <f t="shared" ref="G292" si="1038">B293-B291</f>
        <v>15</v>
      </c>
      <c r="H292" s="9">
        <f t="shared" ref="H292" si="1039">E292*G292</f>
        <v>4.875</v>
      </c>
      <c r="I292" s="9">
        <f t="shared" ref="I292" si="1040">G292*F292</f>
        <v>0</v>
      </c>
      <c r="J292" s="9">
        <f t="shared" ref="J292" si="1041">IF(H292&lt;I292,0,H292-I292)</f>
        <v>4.875</v>
      </c>
      <c r="K292" s="9">
        <f t="shared" ref="K292" si="1042">IF(I292&lt;H292,0,I292-H292)</f>
        <v>0</v>
      </c>
      <c r="L292" s="9">
        <f t="shared" ref="L292" si="1043">L290+J292</f>
        <v>416.22174999999999</v>
      </c>
      <c r="M292" s="9"/>
    </row>
    <row r="293" spans="1:13" ht="13.8">
      <c r="A293" s="3">
        <v>147</v>
      </c>
      <c r="B293" s="8">
        <v>2180</v>
      </c>
      <c r="C293" s="9">
        <v>0</v>
      </c>
      <c r="D293" s="9">
        <v>0</v>
      </c>
      <c r="E293" s="9"/>
      <c r="F293" s="9"/>
      <c r="G293" s="9"/>
      <c r="H293" s="9"/>
      <c r="I293" s="9"/>
      <c r="J293" s="9"/>
      <c r="K293" s="9"/>
      <c r="L293" s="9"/>
      <c r="M293" s="9">
        <f t="shared" ref="M293" si="1044">M291+K292</f>
        <v>0</v>
      </c>
    </row>
    <row r="294" spans="1:13" ht="13.8">
      <c r="A294" s="3"/>
      <c r="B294" s="6"/>
      <c r="C294" s="9"/>
      <c r="D294" s="9"/>
      <c r="E294" s="9">
        <f t="shared" ref="E294:F294" si="1045">(C293+C295)/2</f>
        <v>0</v>
      </c>
      <c r="F294" s="9">
        <f t="shared" si="1045"/>
        <v>0</v>
      </c>
      <c r="G294" s="9">
        <f t="shared" ref="G294" si="1046">B295-B293</f>
        <v>15</v>
      </c>
      <c r="H294" s="9">
        <f t="shared" ref="H294" si="1047">E294*G294</f>
        <v>0</v>
      </c>
      <c r="I294" s="9">
        <f t="shared" ref="I294" si="1048">G294*F294</f>
        <v>0</v>
      </c>
      <c r="J294" s="9">
        <f t="shared" ref="J294" si="1049">IF(H294&lt;I294,0,H294-I294)</f>
        <v>0</v>
      </c>
      <c r="K294" s="9">
        <f t="shared" ref="K294" si="1050">IF(I294&lt;H294,0,I294-H294)</f>
        <v>0</v>
      </c>
      <c r="L294" s="9">
        <f t="shared" ref="L294" si="1051">L292+J294</f>
        <v>416.22174999999999</v>
      </c>
      <c r="M294" s="9"/>
    </row>
    <row r="295" spans="1:13" ht="13.8">
      <c r="A295" s="3">
        <v>148</v>
      </c>
      <c r="B295" s="8">
        <v>2195</v>
      </c>
      <c r="C295" s="9">
        <v>0</v>
      </c>
      <c r="D295" s="9">
        <v>0</v>
      </c>
      <c r="E295" s="9"/>
      <c r="F295" s="9"/>
      <c r="G295" s="9"/>
      <c r="H295" s="9"/>
      <c r="I295" s="9"/>
      <c r="J295" s="9"/>
      <c r="K295" s="9"/>
      <c r="L295" s="9"/>
      <c r="M295" s="9">
        <f t="shared" ref="M295" si="1052">M293+K294</f>
        <v>0</v>
      </c>
    </row>
    <row r="296" spans="1:13" ht="13.8">
      <c r="A296" s="3"/>
      <c r="B296" s="6"/>
      <c r="C296" s="9"/>
      <c r="D296" s="9"/>
      <c r="E296" s="9">
        <f t="shared" ref="E296:F296" si="1053">(C295+C297)/2</f>
        <v>0</v>
      </c>
      <c r="F296" s="9">
        <f t="shared" si="1053"/>
        <v>0</v>
      </c>
      <c r="G296" s="9">
        <f t="shared" ref="G296" si="1054">B297-B295</f>
        <v>15</v>
      </c>
      <c r="H296" s="9">
        <f t="shared" ref="H296" si="1055">E296*G296</f>
        <v>0</v>
      </c>
      <c r="I296" s="9">
        <f t="shared" ref="I296" si="1056">G296*F296</f>
        <v>0</v>
      </c>
      <c r="J296" s="9">
        <f t="shared" ref="J296" si="1057">IF(H296&lt;I296,0,H296-I296)</f>
        <v>0</v>
      </c>
      <c r="K296" s="9">
        <f t="shared" ref="K296" si="1058">IF(I296&lt;H296,0,I296-H296)</f>
        <v>0</v>
      </c>
      <c r="L296" s="9">
        <f t="shared" ref="L296" si="1059">L294+J296</f>
        <v>416.22174999999999</v>
      </c>
      <c r="M296" s="9"/>
    </row>
    <row r="297" spans="1:13" ht="13.8">
      <c r="A297" s="3">
        <v>149</v>
      </c>
      <c r="B297" s="8">
        <v>2210</v>
      </c>
      <c r="C297" s="9">
        <v>0</v>
      </c>
      <c r="D297" s="9">
        <v>0</v>
      </c>
      <c r="E297" s="9"/>
      <c r="F297" s="9"/>
      <c r="G297" s="9"/>
      <c r="H297" s="9"/>
      <c r="I297" s="9"/>
      <c r="J297" s="9"/>
      <c r="K297" s="9"/>
      <c r="L297" s="9"/>
      <c r="M297" s="9">
        <f t="shared" ref="M297" si="1060">M295+K296</f>
        <v>0</v>
      </c>
    </row>
    <row r="298" spans="1:13" ht="13.8">
      <c r="A298" s="3"/>
      <c r="B298" s="8"/>
      <c r="C298" s="9"/>
      <c r="D298" s="9"/>
      <c r="E298" s="9">
        <f t="shared" ref="E298:F298" si="1061">(C297+C299)/2</f>
        <v>0.3</v>
      </c>
      <c r="F298" s="9">
        <f t="shared" si="1061"/>
        <v>0</v>
      </c>
      <c r="G298" s="9">
        <f t="shared" ref="G298" si="1062">B299-B297</f>
        <v>15</v>
      </c>
      <c r="H298" s="9">
        <f t="shared" ref="H298" si="1063">E298*G298</f>
        <v>4.5</v>
      </c>
      <c r="I298" s="9">
        <f t="shared" ref="I298" si="1064">G298*F298</f>
        <v>0</v>
      </c>
      <c r="J298" s="9">
        <f t="shared" ref="J298" si="1065">IF(H298&lt;I298,0,H298-I298)</f>
        <v>4.5</v>
      </c>
      <c r="K298" s="9">
        <f t="shared" ref="K298" si="1066">IF(I298&lt;H298,0,I298-H298)</f>
        <v>0</v>
      </c>
      <c r="L298" s="9">
        <f t="shared" ref="L298" si="1067">L296+J298</f>
        <v>420.72174999999999</v>
      </c>
      <c r="M298" s="9"/>
    </row>
    <row r="299" spans="1:13" ht="13.8">
      <c r="A299" s="3">
        <v>150</v>
      </c>
      <c r="B299" s="8">
        <v>2225</v>
      </c>
      <c r="C299" s="9">
        <v>0.6</v>
      </c>
      <c r="D299" s="9">
        <v>0</v>
      </c>
      <c r="E299" s="9"/>
      <c r="F299" s="9"/>
      <c r="G299" s="9"/>
      <c r="H299" s="9"/>
      <c r="I299" s="9"/>
      <c r="J299" s="9"/>
      <c r="K299" s="9"/>
      <c r="L299" s="9"/>
      <c r="M299" s="9">
        <f t="shared" ref="M299" si="1068">M297+K298</f>
        <v>0</v>
      </c>
    </row>
    <row r="300" spans="1:13" ht="13.8">
      <c r="A300" s="3"/>
      <c r="B300" s="6"/>
      <c r="C300" s="9"/>
      <c r="D300" s="9"/>
      <c r="E300" s="9">
        <f t="shared" ref="E300:F300" si="1069">(C299+C301)/2</f>
        <v>0.6</v>
      </c>
      <c r="F300" s="9">
        <f t="shared" si="1069"/>
        <v>0</v>
      </c>
      <c r="G300" s="9">
        <f t="shared" ref="G300" si="1070">B301-B299</f>
        <v>15</v>
      </c>
      <c r="H300" s="9">
        <f t="shared" ref="H300" si="1071">E300*G300</f>
        <v>9</v>
      </c>
      <c r="I300" s="9">
        <f t="shared" ref="I300" si="1072">G300*F300</f>
        <v>0</v>
      </c>
      <c r="J300" s="9">
        <f t="shared" ref="J300" si="1073">IF(H300&lt;I300,0,H300-I300)</f>
        <v>9</v>
      </c>
      <c r="K300" s="9">
        <f t="shared" ref="K300" si="1074">IF(I300&lt;H300,0,I300-H300)</f>
        <v>0</v>
      </c>
      <c r="L300" s="9">
        <f t="shared" ref="L300" si="1075">L298+J300</f>
        <v>429.72174999999999</v>
      </c>
      <c r="M300" s="9"/>
    </row>
    <row r="301" spans="1:13" ht="13.8">
      <c r="A301" s="3">
        <v>151</v>
      </c>
      <c r="B301" s="8">
        <v>2240</v>
      </c>
      <c r="C301" s="9">
        <v>0.6</v>
      </c>
      <c r="D301" s="9">
        <v>0</v>
      </c>
      <c r="E301" s="9"/>
      <c r="F301" s="9"/>
      <c r="G301" s="9"/>
      <c r="H301" s="9"/>
      <c r="I301" s="9"/>
      <c r="J301" s="9"/>
      <c r="K301" s="9"/>
      <c r="L301" s="9"/>
      <c r="M301" s="9">
        <f t="shared" ref="M301" si="1076">M299+K300</f>
        <v>0</v>
      </c>
    </row>
    <row r="302" spans="1:13" ht="13.8">
      <c r="A302" s="3"/>
      <c r="B302" s="6"/>
      <c r="C302" s="9"/>
      <c r="D302" s="9"/>
      <c r="E302" s="9">
        <f t="shared" ref="E302:F302" si="1077">(C301+C303)/2</f>
        <v>0.625</v>
      </c>
      <c r="F302" s="9">
        <f t="shared" si="1077"/>
        <v>0</v>
      </c>
      <c r="G302" s="9">
        <f t="shared" ref="G302" si="1078">B303-B301</f>
        <v>15</v>
      </c>
      <c r="H302" s="9">
        <f t="shared" ref="H302" si="1079">E302*G302</f>
        <v>9.375</v>
      </c>
      <c r="I302" s="9">
        <f t="shared" ref="I302" si="1080">G302*F302</f>
        <v>0</v>
      </c>
      <c r="J302" s="9">
        <f t="shared" ref="J302" si="1081">IF(H302&lt;I302,0,H302-I302)</f>
        <v>9.375</v>
      </c>
      <c r="K302" s="9">
        <f t="shared" ref="K302" si="1082">IF(I302&lt;H302,0,I302-H302)</f>
        <v>0</v>
      </c>
      <c r="L302" s="9">
        <f t="shared" ref="L302" si="1083">L300+J302</f>
        <v>439.09674999999999</v>
      </c>
      <c r="M302" s="9"/>
    </row>
    <row r="303" spans="1:13" ht="13.8">
      <c r="A303" s="3">
        <v>152</v>
      </c>
      <c r="B303" s="8">
        <v>2255</v>
      </c>
      <c r="C303" s="9">
        <v>0.65</v>
      </c>
      <c r="D303" s="9">
        <v>0</v>
      </c>
      <c r="E303" s="9"/>
      <c r="F303" s="9"/>
      <c r="G303" s="9"/>
      <c r="H303" s="9"/>
      <c r="I303" s="9"/>
      <c r="J303" s="9"/>
      <c r="K303" s="9"/>
      <c r="L303" s="9"/>
      <c r="M303" s="9">
        <f t="shared" ref="M303" si="1084">M301+K302</f>
        <v>0</v>
      </c>
    </row>
    <row r="304" spans="1:13" ht="13.8">
      <c r="A304" s="3"/>
      <c r="B304" s="8"/>
      <c r="C304" s="9"/>
      <c r="D304" s="9"/>
      <c r="E304" s="9">
        <f t="shared" ref="E304:F304" si="1085">(C303+C305)/2</f>
        <v>0.67500000000000004</v>
      </c>
      <c r="F304" s="9">
        <f t="shared" si="1085"/>
        <v>0</v>
      </c>
      <c r="G304" s="9">
        <f t="shared" ref="G304" si="1086">B305-B303</f>
        <v>15</v>
      </c>
      <c r="H304" s="9">
        <f t="shared" ref="H304" si="1087">E304*G304</f>
        <v>10.125</v>
      </c>
      <c r="I304" s="9">
        <f t="shared" ref="I304" si="1088">G304*F304</f>
        <v>0</v>
      </c>
      <c r="J304" s="9">
        <f t="shared" ref="J304" si="1089">IF(H304&lt;I304,0,H304-I304)</f>
        <v>10.125</v>
      </c>
      <c r="K304" s="9">
        <f t="shared" ref="K304" si="1090">IF(I304&lt;H304,0,I304-H304)</f>
        <v>0</v>
      </c>
      <c r="L304" s="9">
        <f t="shared" ref="L304" si="1091">L302+J304</f>
        <v>449.22174999999999</v>
      </c>
      <c r="M304" s="9"/>
    </row>
    <row r="305" spans="1:13" ht="13.8">
      <c r="A305" s="3">
        <v>153</v>
      </c>
      <c r="B305" s="8">
        <v>2270</v>
      </c>
      <c r="C305" s="9">
        <v>0.7</v>
      </c>
      <c r="D305" s="9">
        <v>0</v>
      </c>
      <c r="E305" s="9"/>
      <c r="F305" s="9"/>
      <c r="G305" s="9"/>
      <c r="H305" s="9"/>
      <c r="I305" s="9"/>
      <c r="J305" s="9"/>
      <c r="K305" s="9"/>
      <c r="L305" s="9"/>
      <c r="M305" s="9">
        <f t="shared" ref="M305" si="1092">M303+K304</f>
        <v>0</v>
      </c>
    </row>
    <row r="306" spans="1:13" ht="13.8">
      <c r="A306" s="3"/>
      <c r="B306" s="6"/>
      <c r="C306" s="9"/>
      <c r="D306" s="9"/>
      <c r="E306" s="9">
        <f t="shared" ref="E306:F306" si="1093">(C305+C307)/2</f>
        <v>0.35</v>
      </c>
      <c r="F306" s="9">
        <f t="shared" si="1093"/>
        <v>0</v>
      </c>
      <c r="G306" s="9">
        <f t="shared" ref="G306" si="1094">B307-B305</f>
        <v>15</v>
      </c>
      <c r="H306" s="9">
        <f t="shared" ref="H306" si="1095">E306*G306</f>
        <v>5.25</v>
      </c>
      <c r="I306" s="9">
        <f t="shared" ref="I306" si="1096">G306*F306</f>
        <v>0</v>
      </c>
      <c r="J306" s="9">
        <f t="shared" ref="J306" si="1097">IF(H306&lt;I306,0,H306-I306)</f>
        <v>5.25</v>
      </c>
      <c r="K306" s="9">
        <f t="shared" ref="K306" si="1098">IF(I306&lt;H306,0,I306-H306)</f>
        <v>0</v>
      </c>
      <c r="L306" s="9">
        <f t="shared" ref="L306" si="1099">L304+J306</f>
        <v>454.47174999999999</v>
      </c>
      <c r="M306" s="9"/>
    </row>
    <row r="307" spans="1:13" ht="13.8">
      <c r="A307" s="3">
        <v>154</v>
      </c>
      <c r="B307" s="8">
        <v>2285</v>
      </c>
      <c r="C307" s="9">
        <v>0</v>
      </c>
      <c r="D307" s="9">
        <v>0</v>
      </c>
      <c r="E307" s="9"/>
      <c r="F307" s="9"/>
      <c r="G307" s="9"/>
      <c r="H307" s="9"/>
      <c r="I307" s="9"/>
      <c r="J307" s="9"/>
      <c r="K307" s="9"/>
      <c r="L307" s="9"/>
      <c r="M307" s="9">
        <f t="shared" ref="M307" si="1100">M305+K306</f>
        <v>0</v>
      </c>
    </row>
    <row r="308" spans="1:13" ht="13.8">
      <c r="A308" s="3"/>
      <c r="B308" s="6"/>
      <c r="C308" s="9"/>
      <c r="D308" s="9"/>
      <c r="E308" s="9">
        <f t="shared" ref="E308:F308" si="1101">(C307+C309)/2</f>
        <v>0</v>
      </c>
      <c r="F308" s="9">
        <f t="shared" si="1101"/>
        <v>0</v>
      </c>
      <c r="G308" s="9">
        <f t="shared" ref="G308" si="1102">B309-B307</f>
        <v>15</v>
      </c>
      <c r="H308" s="9">
        <f t="shared" ref="H308" si="1103">E308*G308</f>
        <v>0</v>
      </c>
      <c r="I308" s="9">
        <f t="shared" ref="I308" si="1104">G308*F308</f>
        <v>0</v>
      </c>
      <c r="J308" s="9">
        <f t="shared" ref="J308" si="1105">IF(H308&lt;I308,0,H308-I308)</f>
        <v>0</v>
      </c>
      <c r="K308" s="9">
        <f t="shared" ref="K308" si="1106">IF(I308&lt;H308,0,I308-H308)</f>
        <v>0</v>
      </c>
      <c r="L308" s="9">
        <f t="shared" ref="L308" si="1107">L306+J308</f>
        <v>454.47174999999999</v>
      </c>
      <c r="M308" s="9"/>
    </row>
    <row r="309" spans="1:13" ht="13.8">
      <c r="A309" s="3">
        <v>155</v>
      </c>
      <c r="B309" s="8">
        <v>2300</v>
      </c>
      <c r="C309" s="9">
        <v>0</v>
      </c>
      <c r="D309" s="9">
        <v>0</v>
      </c>
      <c r="E309" s="9"/>
      <c r="F309" s="9"/>
      <c r="G309" s="9"/>
      <c r="H309" s="9"/>
      <c r="I309" s="9"/>
      <c r="J309" s="9"/>
      <c r="K309" s="9"/>
      <c r="L309" s="9"/>
      <c r="M309" s="9">
        <f t="shared" ref="M309" si="1108">M307+K308</f>
        <v>0</v>
      </c>
    </row>
    <row r="310" spans="1:13" ht="13.8">
      <c r="A310" s="3"/>
      <c r="B310" s="8"/>
      <c r="C310" s="9"/>
      <c r="D310" s="9"/>
      <c r="E310" s="9">
        <f t="shared" ref="E310:F310" si="1109">(C309+C311)/2</f>
        <v>0</v>
      </c>
      <c r="F310" s="9">
        <f t="shared" si="1109"/>
        <v>0</v>
      </c>
      <c r="G310" s="9">
        <f t="shared" ref="G310" si="1110">B311-B309</f>
        <v>15</v>
      </c>
      <c r="H310" s="9">
        <f t="shared" ref="H310" si="1111">E310*G310</f>
        <v>0</v>
      </c>
      <c r="I310" s="9">
        <f t="shared" ref="I310" si="1112">G310*F310</f>
        <v>0</v>
      </c>
      <c r="J310" s="9">
        <f t="shared" ref="J310" si="1113">IF(H310&lt;I310,0,H310-I310)</f>
        <v>0</v>
      </c>
      <c r="K310" s="9">
        <f t="shared" ref="K310" si="1114">IF(I310&lt;H310,0,I310-H310)</f>
        <v>0</v>
      </c>
      <c r="L310" s="9">
        <f t="shared" ref="L310" si="1115">L308+J310</f>
        <v>454.47174999999999</v>
      </c>
      <c r="M310" s="9"/>
    </row>
    <row r="311" spans="1:13" ht="13.8">
      <c r="A311" s="3">
        <v>156</v>
      </c>
      <c r="B311" s="8">
        <v>2315</v>
      </c>
      <c r="C311" s="9">
        <v>0</v>
      </c>
      <c r="D311" s="9">
        <v>0</v>
      </c>
      <c r="E311" s="9"/>
      <c r="F311" s="9"/>
      <c r="G311" s="9"/>
      <c r="H311" s="9"/>
      <c r="I311" s="9"/>
      <c r="J311" s="9"/>
      <c r="K311" s="9"/>
      <c r="L311" s="9"/>
      <c r="M311" s="9">
        <f t="shared" ref="M311" si="1116">M309+K310</f>
        <v>0</v>
      </c>
    </row>
    <row r="312" spans="1:13" ht="13.8">
      <c r="A312" s="3"/>
      <c r="B312" s="6"/>
      <c r="C312" s="9"/>
      <c r="D312" s="9"/>
      <c r="E312" s="9">
        <f t="shared" ref="E312:F312" si="1117">(C311+C313)/2</f>
        <v>0</v>
      </c>
      <c r="F312" s="9">
        <f t="shared" si="1117"/>
        <v>0</v>
      </c>
      <c r="G312" s="9">
        <f t="shared" ref="G312" si="1118">B313-B311</f>
        <v>15</v>
      </c>
      <c r="H312" s="9">
        <f t="shared" ref="H312" si="1119">E312*G312</f>
        <v>0</v>
      </c>
      <c r="I312" s="9">
        <f t="shared" ref="I312" si="1120">G312*F312</f>
        <v>0</v>
      </c>
      <c r="J312" s="9">
        <f t="shared" ref="J312" si="1121">IF(H312&lt;I312,0,H312-I312)</f>
        <v>0</v>
      </c>
      <c r="K312" s="9">
        <f t="shared" ref="K312" si="1122">IF(I312&lt;H312,0,I312-H312)</f>
        <v>0</v>
      </c>
      <c r="L312" s="9">
        <f t="shared" ref="L312" si="1123">L310+J312</f>
        <v>454.47174999999999</v>
      </c>
      <c r="M312" s="9"/>
    </row>
    <row r="313" spans="1:13" ht="13.8">
      <c r="A313" s="3">
        <v>157</v>
      </c>
      <c r="B313" s="8">
        <v>2330</v>
      </c>
      <c r="C313" s="9">
        <v>0</v>
      </c>
      <c r="D313" s="9">
        <v>0</v>
      </c>
      <c r="E313" s="9"/>
      <c r="F313" s="9"/>
      <c r="G313" s="9"/>
      <c r="H313" s="9"/>
      <c r="I313" s="9"/>
      <c r="J313" s="9"/>
      <c r="K313" s="9"/>
      <c r="L313" s="9"/>
      <c r="M313" s="9">
        <f t="shared" ref="M313" si="1124">M311+K312</f>
        <v>0</v>
      </c>
    </row>
    <row r="314" spans="1:13" ht="13.8">
      <c r="A314" s="3"/>
      <c r="B314" s="6"/>
      <c r="C314" s="9"/>
      <c r="D314" s="9"/>
      <c r="E314" s="9">
        <f t="shared" ref="E314:F314" si="1125">(C313+C315)/2</f>
        <v>0</v>
      </c>
      <c r="F314" s="9">
        <f t="shared" si="1125"/>
        <v>0</v>
      </c>
      <c r="G314" s="9">
        <f t="shared" ref="G314" si="1126">B315-B313</f>
        <v>15</v>
      </c>
      <c r="H314" s="9">
        <f t="shared" ref="H314" si="1127">E314*G314</f>
        <v>0</v>
      </c>
      <c r="I314" s="9">
        <f t="shared" ref="I314" si="1128">G314*F314</f>
        <v>0</v>
      </c>
      <c r="J314" s="9">
        <f t="shared" ref="J314" si="1129">IF(H314&lt;I314,0,H314-I314)</f>
        <v>0</v>
      </c>
      <c r="K314" s="9">
        <f t="shared" ref="K314" si="1130">IF(I314&lt;H314,0,I314-H314)</f>
        <v>0</v>
      </c>
      <c r="L314" s="9">
        <f t="shared" ref="L314" si="1131">L312+J314</f>
        <v>454.47174999999999</v>
      </c>
      <c r="M314" s="9"/>
    </row>
    <row r="315" spans="1:13" ht="13.8">
      <c r="A315" s="3">
        <v>158</v>
      </c>
      <c r="B315" s="8">
        <v>2345</v>
      </c>
      <c r="C315" s="9">
        <v>0</v>
      </c>
      <c r="D315" s="9">
        <v>0</v>
      </c>
      <c r="E315" s="9"/>
      <c r="F315" s="9"/>
      <c r="G315" s="9"/>
      <c r="H315" s="9"/>
      <c r="I315" s="9"/>
      <c r="J315" s="9"/>
      <c r="K315" s="9"/>
      <c r="L315" s="9"/>
      <c r="M315" s="9">
        <f t="shared" ref="M315" si="1132">M313+K314</f>
        <v>0</v>
      </c>
    </row>
    <row r="316" spans="1:13" ht="13.8">
      <c r="A316" s="3"/>
      <c r="B316" s="8"/>
      <c r="C316" s="9"/>
      <c r="D316" s="9"/>
      <c r="E316" s="9">
        <f t="shared" ref="E316:F316" si="1133">(C315+C317)/2</f>
        <v>0</v>
      </c>
      <c r="F316" s="9">
        <f t="shared" si="1133"/>
        <v>0</v>
      </c>
      <c r="G316" s="9">
        <f t="shared" ref="G316" si="1134">B317-B315</f>
        <v>15</v>
      </c>
      <c r="H316" s="9">
        <f t="shared" ref="H316" si="1135">E316*G316</f>
        <v>0</v>
      </c>
      <c r="I316" s="9">
        <f t="shared" ref="I316" si="1136">G316*F316</f>
        <v>0</v>
      </c>
      <c r="J316" s="9">
        <f t="shared" ref="J316" si="1137">IF(H316&lt;I316,0,H316-I316)</f>
        <v>0</v>
      </c>
      <c r="K316" s="9">
        <f t="shared" ref="K316" si="1138">IF(I316&lt;H316,0,I316-H316)</f>
        <v>0</v>
      </c>
      <c r="L316" s="9">
        <f t="shared" ref="L316" si="1139">L314+J316</f>
        <v>454.47174999999999</v>
      </c>
      <c r="M316" s="9"/>
    </row>
    <row r="317" spans="1:13" ht="13.8">
      <c r="A317" s="3">
        <v>159</v>
      </c>
      <c r="B317" s="8">
        <v>2360</v>
      </c>
      <c r="C317" s="9">
        <v>0</v>
      </c>
      <c r="D317" s="9">
        <v>0</v>
      </c>
      <c r="E317" s="9"/>
      <c r="F317" s="9"/>
      <c r="G317" s="9"/>
      <c r="H317" s="9"/>
      <c r="I317" s="9"/>
      <c r="J317" s="9"/>
      <c r="K317" s="9"/>
      <c r="L317" s="9"/>
      <c r="M317" s="9">
        <f t="shared" ref="M317" si="1140">M315+K316</f>
        <v>0</v>
      </c>
    </row>
    <row r="318" spans="1:13" ht="13.8">
      <c r="A318" s="3"/>
      <c r="B318" s="6"/>
      <c r="C318" s="9"/>
      <c r="D318" s="9"/>
      <c r="E318" s="9">
        <f t="shared" ref="E318:F318" si="1141">(C317+C319)/2</f>
        <v>0</v>
      </c>
      <c r="F318" s="9">
        <f t="shared" si="1141"/>
        <v>0</v>
      </c>
      <c r="G318" s="9">
        <f t="shared" ref="G318" si="1142">B319-B317</f>
        <v>15</v>
      </c>
      <c r="H318" s="9">
        <f t="shared" ref="H318" si="1143">E318*G318</f>
        <v>0</v>
      </c>
      <c r="I318" s="9">
        <f t="shared" ref="I318" si="1144">G318*F318</f>
        <v>0</v>
      </c>
      <c r="J318" s="9">
        <f t="shared" ref="J318" si="1145">IF(H318&lt;I318,0,H318-I318)</f>
        <v>0</v>
      </c>
      <c r="K318" s="9">
        <f t="shared" ref="K318" si="1146">IF(I318&lt;H318,0,I318-H318)</f>
        <v>0</v>
      </c>
      <c r="L318" s="9">
        <f t="shared" ref="L318" si="1147">L316+J318</f>
        <v>454.47174999999999</v>
      </c>
      <c r="M318" s="9"/>
    </row>
    <row r="319" spans="1:13" ht="13.8">
      <c r="A319" s="3">
        <v>160</v>
      </c>
      <c r="B319" s="8">
        <v>2375</v>
      </c>
      <c r="C319" s="9">
        <v>0</v>
      </c>
      <c r="D319" s="9">
        <v>0</v>
      </c>
      <c r="E319" s="9"/>
      <c r="F319" s="9"/>
      <c r="G319" s="9"/>
      <c r="H319" s="9"/>
      <c r="I319" s="9"/>
      <c r="J319" s="9"/>
      <c r="K319" s="9"/>
      <c r="L319" s="9"/>
      <c r="M319" s="9">
        <f t="shared" ref="M319" si="1148">M317+K318</f>
        <v>0</v>
      </c>
    </row>
    <row r="320" spans="1:13" ht="13.8">
      <c r="A320" s="3"/>
      <c r="B320" s="6"/>
      <c r="C320" s="9"/>
      <c r="D320" s="9"/>
      <c r="E320" s="9">
        <f t="shared" ref="E320:F320" si="1149">(C319+C321)/2</f>
        <v>0</v>
      </c>
      <c r="F320" s="9">
        <f t="shared" si="1149"/>
        <v>0</v>
      </c>
      <c r="G320" s="9">
        <f t="shared" ref="G320" si="1150">B321-B319</f>
        <v>15</v>
      </c>
      <c r="H320" s="9">
        <f t="shared" ref="H320" si="1151">E320*G320</f>
        <v>0</v>
      </c>
      <c r="I320" s="9">
        <f t="shared" ref="I320" si="1152">G320*F320</f>
        <v>0</v>
      </c>
      <c r="J320" s="9">
        <f t="shared" ref="J320" si="1153">IF(H320&lt;I320,0,H320-I320)</f>
        <v>0</v>
      </c>
      <c r="K320" s="9">
        <f t="shared" ref="K320" si="1154">IF(I320&lt;H320,0,I320-H320)</f>
        <v>0</v>
      </c>
      <c r="L320" s="9">
        <f t="shared" ref="L320" si="1155">L318+J320</f>
        <v>454.47174999999999</v>
      </c>
      <c r="M320" s="9"/>
    </row>
    <row r="321" spans="1:13" ht="13.8">
      <c r="A321" s="3">
        <v>161</v>
      </c>
      <c r="B321" s="8">
        <v>2390</v>
      </c>
      <c r="C321" s="9">
        <v>0</v>
      </c>
      <c r="D321" s="9">
        <v>0</v>
      </c>
      <c r="E321" s="9"/>
      <c r="F321" s="9"/>
      <c r="G321" s="9"/>
      <c r="H321" s="9"/>
      <c r="I321" s="9"/>
      <c r="J321" s="9"/>
      <c r="K321" s="9"/>
      <c r="L321" s="9"/>
      <c r="M321" s="9">
        <f t="shared" ref="M321" si="1156">M319+K320</f>
        <v>0</v>
      </c>
    </row>
    <row r="322" spans="1:13" ht="13.8">
      <c r="A322" s="3"/>
      <c r="B322" s="8"/>
      <c r="C322" s="9"/>
      <c r="D322" s="9"/>
      <c r="E322" s="9">
        <f t="shared" ref="E322:F322" si="1157">(C321+C323)/2</f>
        <v>0</v>
      </c>
      <c r="F322" s="9">
        <f t="shared" si="1157"/>
        <v>0</v>
      </c>
      <c r="G322" s="9">
        <f t="shared" ref="G322" si="1158">B323-B321</f>
        <v>15</v>
      </c>
      <c r="H322" s="9">
        <f t="shared" ref="H322" si="1159">E322*G322</f>
        <v>0</v>
      </c>
      <c r="I322" s="9">
        <f t="shared" ref="I322" si="1160">G322*F322</f>
        <v>0</v>
      </c>
      <c r="J322" s="9">
        <f t="shared" ref="J322" si="1161">IF(H322&lt;I322,0,H322-I322)</f>
        <v>0</v>
      </c>
      <c r="K322" s="9">
        <f t="shared" ref="K322" si="1162">IF(I322&lt;H322,0,I322-H322)</f>
        <v>0</v>
      </c>
      <c r="L322" s="9">
        <f t="shared" ref="L322" si="1163">L320+J322</f>
        <v>454.47174999999999</v>
      </c>
      <c r="M322" s="9"/>
    </row>
    <row r="323" spans="1:13" ht="13.8">
      <c r="A323" s="3">
        <v>162</v>
      </c>
      <c r="B323" s="8">
        <v>2405</v>
      </c>
      <c r="C323" s="9">
        <v>0</v>
      </c>
      <c r="D323" s="9">
        <v>0</v>
      </c>
      <c r="E323" s="9"/>
      <c r="F323" s="9"/>
      <c r="G323" s="9"/>
      <c r="H323" s="9"/>
      <c r="I323" s="9"/>
      <c r="J323" s="9"/>
      <c r="K323" s="9"/>
      <c r="L323" s="9"/>
      <c r="M323" s="9">
        <f t="shared" ref="M323" si="1164">M321+K322</f>
        <v>0</v>
      </c>
    </row>
    <row r="324" spans="1:13" ht="13.8">
      <c r="A324" s="3"/>
      <c r="B324" s="6"/>
      <c r="C324" s="9"/>
      <c r="D324" s="9"/>
      <c r="E324" s="9">
        <f t="shared" ref="E324:F324" si="1165">(C323+C325)/2</f>
        <v>0</v>
      </c>
      <c r="F324" s="9">
        <f t="shared" si="1165"/>
        <v>0</v>
      </c>
      <c r="G324" s="9">
        <f t="shared" ref="G324" si="1166">B325-B323</f>
        <v>15</v>
      </c>
      <c r="H324" s="9">
        <f t="shared" ref="H324" si="1167">E324*G324</f>
        <v>0</v>
      </c>
      <c r="I324" s="9">
        <f t="shared" ref="I324" si="1168">G324*F324</f>
        <v>0</v>
      </c>
      <c r="J324" s="9">
        <f t="shared" ref="J324" si="1169">IF(H324&lt;I324,0,H324-I324)</f>
        <v>0</v>
      </c>
      <c r="K324" s="9">
        <f t="shared" ref="K324" si="1170">IF(I324&lt;H324,0,I324-H324)</f>
        <v>0</v>
      </c>
      <c r="L324" s="9">
        <f t="shared" ref="L324" si="1171">L322+J324</f>
        <v>454.47174999999999</v>
      </c>
      <c r="M324" s="9"/>
    </row>
    <row r="325" spans="1:13" ht="13.8">
      <c r="A325" s="3">
        <v>163</v>
      </c>
      <c r="B325" s="8">
        <v>2420</v>
      </c>
      <c r="C325" s="9">
        <v>0</v>
      </c>
      <c r="D325" s="9">
        <v>0</v>
      </c>
      <c r="E325" s="9"/>
      <c r="F325" s="9"/>
      <c r="G325" s="9"/>
      <c r="H325" s="9"/>
      <c r="I325" s="9"/>
      <c r="J325" s="9"/>
      <c r="K325" s="9"/>
      <c r="L325" s="9"/>
      <c r="M325" s="9">
        <f t="shared" ref="M325" si="1172">M323+K324</f>
        <v>0</v>
      </c>
    </row>
    <row r="326" spans="1:13" ht="13.8">
      <c r="A326" s="3"/>
      <c r="B326" s="6"/>
      <c r="C326" s="9"/>
      <c r="D326" s="9"/>
      <c r="E326" s="9">
        <f t="shared" ref="E326:F326" si="1173">(C325+C327)/2</f>
        <v>0</v>
      </c>
      <c r="F326" s="9">
        <f t="shared" si="1173"/>
        <v>0</v>
      </c>
      <c r="G326" s="9">
        <f t="shared" ref="G326" si="1174">B327-B325</f>
        <v>15</v>
      </c>
      <c r="H326" s="9">
        <f t="shared" ref="H326" si="1175">E326*G326</f>
        <v>0</v>
      </c>
      <c r="I326" s="9">
        <f t="shared" ref="I326" si="1176">G326*F326</f>
        <v>0</v>
      </c>
      <c r="J326" s="9">
        <f t="shared" ref="J326" si="1177">IF(H326&lt;I326,0,H326-I326)</f>
        <v>0</v>
      </c>
      <c r="K326" s="9">
        <f t="shared" ref="K326" si="1178">IF(I326&lt;H326,0,I326-H326)</f>
        <v>0</v>
      </c>
      <c r="L326" s="9">
        <f t="shared" ref="L326" si="1179">L324+J326</f>
        <v>454.47174999999999</v>
      </c>
      <c r="M326" s="9"/>
    </row>
    <row r="327" spans="1:13" ht="13.8">
      <c r="A327" s="3">
        <v>164</v>
      </c>
      <c r="B327" s="8">
        <v>2435</v>
      </c>
      <c r="C327" s="9">
        <v>0</v>
      </c>
      <c r="D327" s="9">
        <v>0</v>
      </c>
      <c r="E327" s="9"/>
      <c r="F327" s="9"/>
      <c r="G327" s="9"/>
      <c r="H327" s="9"/>
      <c r="I327" s="9"/>
      <c r="J327" s="9"/>
      <c r="K327" s="9"/>
      <c r="L327" s="9"/>
      <c r="M327" s="9">
        <f t="shared" ref="M327" si="1180">M325+K326</f>
        <v>0</v>
      </c>
    </row>
    <row r="328" spans="1:13" ht="13.8">
      <c r="A328" s="3"/>
      <c r="B328" s="8"/>
      <c r="C328" s="9"/>
      <c r="D328" s="9"/>
      <c r="E328" s="9">
        <f t="shared" ref="E328:F328" si="1181">(C327+C329)/2</f>
        <v>0</v>
      </c>
      <c r="F328" s="9">
        <f t="shared" si="1181"/>
        <v>0</v>
      </c>
      <c r="G328" s="9">
        <f t="shared" ref="G328" si="1182">B329-B327</f>
        <v>15</v>
      </c>
      <c r="H328" s="9">
        <f t="shared" ref="H328" si="1183">E328*G328</f>
        <v>0</v>
      </c>
      <c r="I328" s="9">
        <f t="shared" ref="I328" si="1184">G328*F328</f>
        <v>0</v>
      </c>
      <c r="J328" s="9">
        <f t="shared" ref="J328" si="1185">IF(H328&lt;I328,0,H328-I328)</f>
        <v>0</v>
      </c>
      <c r="K328" s="9">
        <f t="shared" ref="K328" si="1186">IF(I328&lt;H328,0,I328-H328)</f>
        <v>0</v>
      </c>
      <c r="L328" s="9">
        <f t="shared" ref="L328" si="1187">L326+J328</f>
        <v>454.47174999999999</v>
      </c>
      <c r="M328" s="9"/>
    </row>
    <row r="329" spans="1:13" ht="13.8">
      <c r="A329" s="3">
        <v>165</v>
      </c>
      <c r="B329" s="8">
        <v>2450</v>
      </c>
      <c r="C329" s="9">
        <v>0</v>
      </c>
      <c r="D329" s="9">
        <v>0</v>
      </c>
      <c r="E329" s="9"/>
      <c r="F329" s="9"/>
      <c r="G329" s="9"/>
      <c r="H329" s="9"/>
      <c r="I329" s="9"/>
      <c r="J329" s="9"/>
      <c r="K329" s="9"/>
      <c r="L329" s="9"/>
      <c r="M329" s="9">
        <f t="shared" ref="M329" si="1188">M327+K328</f>
        <v>0</v>
      </c>
    </row>
    <row r="330" spans="1:13" ht="13.8">
      <c r="A330" s="3"/>
      <c r="B330" s="6"/>
      <c r="C330" s="9"/>
      <c r="D330" s="9"/>
      <c r="E330" s="9">
        <f t="shared" ref="E330:F330" si="1189">(C329+C331)/2</f>
        <v>0</v>
      </c>
      <c r="F330" s="9">
        <f t="shared" si="1189"/>
        <v>0</v>
      </c>
      <c r="G330" s="9">
        <f t="shared" ref="G330" si="1190">B331-B329</f>
        <v>15</v>
      </c>
      <c r="H330" s="9">
        <f t="shared" ref="H330" si="1191">E330*G330</f>
        <v>0</v>
      </c>
      <c r="I330" s="9">
        <f t="shared" ref="I330" si="1192">G330*F330</f>
        <v>0</v>
      </c>
      <c r="J330" s="9">
        <f t="shared" ref="J330" si="1193">IF(H330&lt;I330,0,H330-I330)</f>
        <v>0</v>
      </c>
      <c r="K330" s="9">
        <f t="shared" ref="K330" si="1194">IF(I330&lt;H330,0,I330-H330)</f>
        <v>0</v>
      </c>
      <c r="L330" s="9">
        <f t="shared" ref="L330" si="1195">L328+J330</f>
        <v>454.47174999999999</v>
      </c>
      <c r="M330" s="9"/>
    </row>
    <row r="331" spans="1:13" ht="13.8">
      <c r="A331" s="3">
        <v>166</v>
      </c>
      <c r="B331" s="8">
        <v>2465</v>
      </c>
      <c r="C331" s="9">
        <v>0</v>
      </c>
      <c r="D331" s="9">
        <v>0</v>
      </c>
      <c r="E331" s="9"/>
      <c r="F331" s="9"/>
      <c r="G331" s="9"/>
      <c r="H331" s="9"/>
      <c r="I331" s="9"/>
      <c r="J331" s="9"/>
      <c r="K331" s="9"/>
      <c r="L331" s="9"/>
      <c r="M331" s="9">
        <f t="shared" ref="M331" si="1196">M329+K330</f>
        <v>0</v>
      </c>
    </row>
    <row r="332" spans="1:13" ht="13.8">
      <c r="A332" s="3"/>
      <c r="B332" s="6"/>
      <c r="C332" s="9"/>
      <c r="D332" s="9"/>
      <c r="E332" s="9">
        <f t="shared" ref="E332:F332" si="1197">(C331+C333)/2</f>
        <v>0</v>
      </c>
      <c r="F332" s="9">
        <f t="shared" si="1197"/>
        <v>0</v>
      </c>
      <c r="G332" s="9">
        <f t="shared" ref="G332" si="1198">B333-B331</f>
        <v>15</v>
      </c>
      <c r="H332" s="9">
        <f t="shared" ref="H332" si="1199">E332*G332</f>
        <v>0</v>
      </c>
      <c r="I332" s="9">
        <f t="shared" ref="I332" si="1200">G332*F332</f>
        <v>0</v>
      </c>
      <c r="J332" s="9">
        <f t="shared" ref="J332" si="1201">IF(H332&lt;I332,0,H332-I332)</f>
        <v>0</v>
      </c>
      <c r="K332" s="9">
        <f t="shared" ref="K332" si="1202">IF(I332&lt;H332,0,I332-H332)</f>
        <v>0</v>
      </c>
      <c r="L332" s="9">
        <f t="shared" ref="L332" si="1203">L330+J332</f>
        <v>454.47174999999999</v>
      </c>
      <c r="M332" s="9"/>
    </row>
    <row r="333" spans="1:13" ht="13.8">
      <c r="A333" s="3">
        <v>167</v>
      </c>
      <c r="B333" s="8">
        <v>2480</v>
      </c>
      <c r="C333" s="9">
        <v>0</v>
      </c>
      <c r="D333" s="9">
        <v>0</v>
      </c>
      <c r="E333" s="9"/>
      <c r="F333" s="9"/>
      <c r="G333" s="9"/>
      <c r="H333" s="9"/>
      <c r="I333" s="9"/>
      <c r="J333" s="9"/>
      <c r="K333" s="9"/>
      <c r="L333" s="9"/>
      <c r="M333" s="9">
        <f t="shared" ref="M333" si="1204">M331+K332</f>
        <v>0</v>
      </c>
    </row>
    <row r="334" spans="1:13" ht="13.8">
      <c r="A334" s="3"/>
      <c r="B334" s="8"/>
      <c r="C334" s="9"/>
      <c r="D334" s="9"/>
      <c r="E334" s="9">
        <f t="shared" ref="E334:F334" si="1205">(C333+C335)/2</f>
        <v>0</v>
      </c>
      <c r="F334" s="9">
        <f t="shared" si="1205"/>
        <v>0</v>
      </c>
      <c r="G334" s="9">
        <f t="shared" ref="G334" si="1206">B335-B333</f>
        <v>15</v>
      </c>
      <c r="H334" s="9">
        <f t="shared" ref="H334" si="1207">E334*G334</f>
        <v>0</v>
      </c>
      <c r="I334" s="9">
        <f t="shared" ref="I334" si="1208">G334*F334</f>
        <v>0</v>
      </c>
      <c r="J334" s="9">
        <f t="shared" ref="J334" si="1209">IF(H334&lt;I334,0,H334-I334)</f>
        <v>0</v>
      </c>
      <c r="K334" s="9">
        <f t="shared" ref="K334" si="1210">IF(I334&lt;H334,0,I334-H334)</f>
        <v>0</v>
      </c>
      <c r="L334" s="9">
        <f t="shared" ref="L334" si="1211">L332+J334</f>
        <v>454.47174999999999</v>
      </c>
      <c r="M334" s="9"/>
    </row>
    <row r="335" spans="1:13" ht="13.8">
      <c r="A335" s="3">
        <v>168</v>
      </c>
      <c r="B335" s="8">
        <v>2495</v>
      </c>
      <c r="C335" s="9">
        <v>0</v>
      </c>
      <c r="D335" s="9">
        <v>0</v>
      </c>
      <c r="E335" s="9"/>
      <c r="F335" s="9"/>
      <c r="G335" s="9"/>
      <c r="H335" s="9"/>
      <c r="I335" s="9"/>
      <c r="J335" s="9"/>
      <c r="K335" s="9"/>
      <c r="L335" s="9"/>
      <c r="M335" s="9">
        <f t="shared" ref="M335" si="1212">M333+K334</f>
        <v>0</v>
      </c>
    </row>
    <row r="336" spans="1:13" ht="13.8">
      <c r="A336" s="3"/>
      <c r="B336" s="6"/>
      <c r="C336" s="9"/>
      <c r="D336" s="9"/>
      <c r="E336" s="9">
        <f t="shared" ref="E336:F336" si="1213">(C335+C337)/2</f>
        <v>0</v>
      </c>
      <c r="F336" s="9">
        <f t="shared" si="1213"/>
        <v>0</v>
      </c>
      <c r="G336" s="9">
        <f t="shared" ref="G336" si="1214">B337-B335</f>
        <v>15</v>
      </c>
      <c r="H336" s="9">
        <f t="shared" ref="H336" si="1215">E336*G336</f>
        <v>0</v>
      </c>
      <c r="I336" s="9">
        <f t="shared" ref="I336" si="1216">G336*F336</f>
        <v>0</v>
      </c>
      <c r="J336" s="9">
        <f t="shared" ref="J336" si="1217">IF(H336&lt;I336,0,H336-I336)</f>
        <v>0</v>
      </c>
      <c r="K336" s="9">
        <f t="shared" ref="K336" si="1218">IF(I336&lt;H336,0,I336-H336)</f>
        <v>0</v>
      </c>
      <c r="L336" s="9">
        <f t="shared" ref="L336" si="1219">L334+J336</f>
        <v>454.47174999999999</v>
      </c>
      <c r="M336" s="9"/>
    </row>
    <row r="337" spans="1:13" ht="13.8">
      <c r="A337" s="3">
        <v>169</v>
      </c>
      <c r="B337" s="8">
        <v>2510</v>
      </c>
      <c r="C337" s="9">
        <v>0</v>
      </c>
      <c r="D337" s="9">
        <v>0</v>
      </c>
      <c r="E337" s="9"/>
      <c r="F337" s="9"/>
      <c r="G337" s="9"/>
      <c r="H337" s="9"/>
      <c r="I337" s="9"/>
      <c r="J337" s="9"/>
      <c r="K337" s="9"/>
      <c r="L337" s="9"/>
      <c r="M337" s="9">
        <f t="shared" ref="M337" si="1220">M335+K336</f>
        <v>0</v>
      </c>
    </row>
    <row r="338" spans="1:13" ht="13.8">
      <c r="A338" s="3"/>
      <c r="B338" s="6"/>
      <c r="C338" s="9"/>
      <c r="D338" s="9"/>
      <c r="E338" s="9">
        <f t="shared" ref="E338:F338" si="1221">(C337+C339)/2</f>
        <v>0</v>
      </c>
      <c r="F338" s="9">
        <f t="shared" si="1221"/>
        <v>0</v>
      </c>
      <c r="G338" s="9">
        <f t="shared" ref="G338" si="1222">B339-B337</f>
        <v>15</v>
      </c>
      <c r="H338" s="9">
        <f t="shared" ref="H338" si="1223">E338*G338</f>
        <v>0</v>
      </c>
      <c r="I338" s="9">
        <f t="shared" ref="I338" si="1224">G338*F338</f>
        <v>0</v>
      </c>
      <c r="J338" s="9">
        <f t="shared" ref="J338" si="1225">IF(H338&lt;I338,0,H338-I338)</f>
        <v>0</v>
      </c>
      <c r="K338" s="9">
        <f t="shared" ref="K338" si="1226">IF(I338&lt;H338,0,I338-H338)</f>
        <v>0</v>
      </c>
      <c r="L338" s="9">
        <f t="shared" ref="L338" si="1227">L336+J338</f>
        <v>454.47174999999999</v>
      </c>
      <c r="M338" s="9"/>
    </row>
    <row r="339" spans="1:13" ht="13.8">
      <c r="A339" s="3">
        <v>170</v>
      </c>
      <c r="B339" s="8">
        <v>2525</v>
      </c>
      <c r="C339" s="9">
        <v>0</v>
      </c>
      <c r="D339" s="9">
        <v>0</v>
      </c>
      <c r="E339" s="9"/>
      <c r="F339" s="9"/>
      <c r="G339" s="9"/>
      <c r="H339" s="9"/>
      <c r="I339" s="9"/>
      <c r="J339" s="9"/>
      <c r="K339" s="9"/>
      <c r="L339" s="9"/>
      <c r="M339" s="9">
        <f t="shared" ref="M339" si="1228">M337+K338</f>
        <v>0</v>
      </c>
    </row>
    <row r="340" spans="1:13" ht="13.8">
      <c r="A340" s="3"/>
      <c r="B340" s="8"/>
      <c r="C340" s="9"/>
      <c r="D340" s="9"/>
      <c r="E340" s="9">
        <f t="shared" ref="E340:F340" si="1229">(C339+C341)/2</f>
        <v>0</v>
      </c>
      <c r="F340" s="9">
        <f t="shared" si="1229"/>
        <v>0</v>
      </c>
      <c r="G340" s="9">
        <f t="shared" ref="G340" si="1230">B341-B339</f>
        <v>15</v>
      </c>
      <c r="H340" s="9">
        <f t="shared" ref="H340" si="1231">E340*G340</f>
        <v>0</v>
      </c>
      <c r="I340" s="9">
        <f t="shared" ref="I340" si="1232">G340*F340</f>
        <v>0</v>
      </c>
      <c r="J340" s="9">
        <f t="shared" ref="J340" si="1233">IF(H340&lt;I340,0,H340-I340)</f>
        <v>0</v>
      </c>
      <c r="K340" s="9">
        <f t="shared" ref="K340" si="1234">IF(I340&lt;H340,0,I340-H340)</f>
        <v>0</v>
      </c>
      <c r="L340" s="9">
        <f t="shared" ref="L340" si="1235">L338+J340</f>
        <v>454.47174999999999</v>
      </c>
      <c r="M340" s="9"/>
    </row>
    <row r="341" spans="1:13" ht="13.8">
      <c r="A341" s="3">
        <v>171</v>
      </c>
      <c r="B341" s="8">
        <v>2540</v>
      </c>
      <c r="C341" s="9">
        <v>0</v>
      </c>
      <c r="D341" s="9">
        <v>0</v>
      </c>
      <c r="E341" s="9"/>
      <c r="F341" s="9"/>
      <c r="G341" s="9"/>
      <c r="H341" s="9"/>
      <c r="I341" s="9"/>
      <c r="J341" s="9"/>
      <c r="K341" s="9"/>
      <c r="L341" s="9"/>
      <c r="M341" s="9">
        <f t="shared" ref="M341" si="1236">M339+K340</f>
        <v>0</v>
      </c>
    </row>
    <row r="342" spans="1:13" ht="13.8">
      <c r="A342" s="3"/>
      <c r="B342" s="6"/>
      <c r="C342" s="9"/>
      <c r="D342" s="9"/>
      <c r="E342" s="9">
        <f t="shared" ref="E342:F342" si="1237">(C341+C343)/2</f>
        <v>0</v>
      </c>
      <c r="F342" s="9">
        <f t="shared" si="1237"/>
        <v>0</v>
      </c>
      <c r="G342" s="9">
        <f t="shared" ref="G342" si="1238">B343-B341</f>
        <v>15</v>
      </c>
      <c r="H342" s="9">
        <f t="shared" ref="H342" si="1239">E342*G342</f>
        <v>0</v>
      </c>
      <c r="I342" s="9">
        <f t="shared" ref="I342" si="1240">G342*F342</f>
        <v>0</v>
      </c>
      <c r="J342" s="9">
        <f t="shared" ref="J342" si="1241">IF(H342&lt;I342,0,H342-I342)</f>
        <v>0</v>
      </c>
      <c r="K342" s="9">
        <f t="shared" ref="K342" si="1242">IF(I342&lt;H342,0,I342-H342)</f>
        <v>0</v>
      </c>
      <c r="L342" s="9">
        <f t="shared" ref="L342" si="1243">L340+J342</f>
        <v>454.47174999999999</v>
      </c>
      <c r="M342" s="9"/>
    </row>
    <row r="343" spans="1:13" ht="13.8">
      <c r="A343" s="3">
        <v>172</v>
      </c>
      <c r="B343" s="8">
        <v>2555</v>
      </c>
      <c r="C343" s="9">
        <v>0</v>
      </c>
      <c r="D343" s="9">
        <v>0</v>
      </c>
      <c r="E343" s="9"/>
      <c r="F343" s="9"/>
      <c r="G343" s="9"/>
      <c r="H343" s="9"/>
      <c r="I343" s="9"/>
      <c r="J343" s="9"/>
      <c r="K343" s="9"/>
      <c r="L343" s="9"/>
      <c r="M343" s="9">
        <f t="shared" ref="M343:M379" si="1244">M341+K342</f>
        <v>0</v>
      </c>
    </row>
    <row r="344" spans="1:13" ht="13.8">
      <c r="A344" s="3"/>
      <c r="B344" s="6"/>
      <c r="C344" s="9"/>
      <c r="D344" s="9"/>
      <c r="E344" s="9">
        <f t="shared" ref="E344:F344" si="1245">(C343+C345)/2</f>
        <v>0</v>
      </c>
      <c r="F344" s="9">
        <f t="shared" si="1245"/>
        <v>0</v>
      </c>
      <c r="G344" s="9">
        <f t="shared" ref="G344" si="1246">B345-B343</f>
        <v>15</v>
      </c>
      <c r="H344" s="9">
        <f t="shared" ref="H344" si="1247">E344*G344</f>
        <v>0</v>
      </c>
      <c r="I344" s="9">
        <f t="shared" ref="I344" si="1248">G344*F344</f>
        <v>0</v>
      </c>
      <c r="J344" s="9">
        <f t="shared" ref="J344" si="1249">IF(H344&lt;I344,0,H344-I344)</f>
        <v>0</v>
      </c>
      <c r="K344" s="9">
        <f t="shared" ref="K344" si="1250">IF(I344&lt;H344,0,I344-H344)</f>
        <v>0</v>
      </c>
      <c r="L344" s="9">
        <f t="shared" ref="L344" si="1251">L342+J344</f>
        <v>454.47174999999999</v>
      </c>
      <c r="M344" s="9"/>
    </row>
    <row r="345" spans="1:13" ht="13.8">
      <c r="A345" s="3">
        <v>173</v>
      </c>
      <c r="B345" s="8">
        <v>2570</v>
      </c>
      <c r="C345" s="9">
        <v>0</v>
      </c>
      <c r="D345" s="9">
        <v>0</v>
      </c>
      <c r="E345" s="9"/>
      <c r="F345" s="9"/>
      <c r="G345" s="9"/>
      <c r="H345" s="9"/>
      <c r="I345" s="9"/>
      <c r="J345" s="9"/>
      <c r="K345" s="9"/>
      <c r="L345" s="9"/>
      <c r="M345" s="9">
        <f t="shared" ref="M345:M381" si="1252">M343+K344</f>
        <v>0</v>
      </c>
    </row>
    <row r="346" spans="1:13" ht="13.8">
      <c r="A346" s="3"/>
      <c r="B346" s="8"/>
      <c r="C346" s="9"/>
      <c r="D346" s="9"/>
      <c r="E346" s="9">
        <f t="shared" ref="E346:F346" si="1253">(C345+C347)/2</f>
        <v>0</v>
      </c>
      <c r="F346" s="9">
        <f t="shared" si="1253"/>
        <v>0</v>
      </c>
      <c r="G346" s="9">
        <f t="shared" ref="G346" si="1254">B347-B345</f>
        <v>15</v>
      </c>
      <c r="H346" s="9">
        <f t="shared" ref="H346" si="1255">E346*G346</f>
        <v>0</v>
      </c>
      <c r="I346" s="9">
        <f t="shared" ref="I346" si="1256">G346*F346</f>
        <v>0</v>
      </c>
      <c r="J346" s="9">
        <f t="shared" ref="J346" si="1257">IF(H346&lt;I346,0,H346-I346)</f>
        <v>0</v>
      </c>
      <c r="K346" s="9">
        <f t="shared" ref="K346" si="1258">IF(I346&lt;H346,0,I346-H346)</f>
        <v>0</v>
      </c>
      <c r="L346" s="9">
        <f t="shared" ref="L346" si="1259">L344+J346</f>
        <v>454.47174999999999</v>
      </c>
      <c r="M346" s="9"/>
    </row>
    <row r="347" spans="1:13" ht="13.8">
      <c r="A347" s="3">
        <v>174</v>
      </c>
      <c r="B347" s="8">
        <v>2585</v>
      </c>
      <c r="C347" s="9">
        <v>0</v>
      </c>
      <c r="D347" s="9">
        <v>0</v>
      </c>
      <c r="E347" s="9"/>
      <c r="F347" s="9"/>
      <c r="G347" s="9"/>
      <c r="H347" s="9"/>
      <c r="I347" s="9"/>
      <c r="J347" s="9"/>
      <c r="K347" s="9"/>
      <c r="L347" s="9"/>
      <c r="M347" s="9">
        <f t="shared" si="1244"/>
        <v>0</v>
      </c>
    </row>
    <row r="348" spans="1:13" ht="13.8">
      <c r="A348" s="3"/>
      <c r="B348" s="6"/>
      <c r="C348" s="9"/>
      <c r="D348" s="9"/>
      <c r="E348" s="9">
        <f t="shared" ref="E348:F348" si="1260">(C347+C349)/2</f>
        <v>0</v>
      </c>
      <c r="F348" s="9">
        <f t="shared" si="1260"/>
        <v>0</v>
      </c>
      <c r="G348" s="9">
        <f t="shared" ref="G348" si="1261">B349-B347</f>
        <v>15</v>
      </c>
      <c r="H348" s="9">
        <f t="shared" ref="H348" si="1262">E348*G348</f>
        <v>0</v>
      </c>
      <c r="I348" s="9">
        <f t="shared" ref="I348" si="1263">G348*F348</f>
        <v>0</v>
      </c>
      <c r="J348" s="9">
        <f t="shared" ref="J348" si="1264">IF(H348&lt;I348,0,H348-I348)</f>
        <v>0</v>
      </c>
      <c r="K348" s="9">
        <f t="shared" ref="K348" si="1265">IF(I348&lt;H348,0,I348-H348)</f>
        <v>0</v>
      </c>
      <c r="L348" s="9">
        <f t="shared" ref="L348" si="1266">L346+J348</f>
        <v>454.47174999999999</v>
      </c>
      <c r="M348" s="9"/>
    </row>
    <row r="349" spans="1:13" ht="13.8">
      <c r="A349" s="3">
        <v>175</v>
      </c>
      <c r="B349" s="8">
        <v>2600</v>
      </c>
      <c r="C349" s="9">
        <v>0</v>
      </c>
      <c r="D349" s="9">
        <v>0</v>
      </c>
      <c r="E349" s="9"/>
      <c r="F349" s="9"/>
      <c r="G349" s="9"/>
      <c r="H349" s="9"/>
      <c r="I349" s="9"/>
      <c r="J349" s="9"/>
      <c r="K349" s="9"/>
      <c r="L349" s="9"/>
      <c r="M349" s="9">
        <f t="shared" si="1252"/>
        <v>0</v>
      </c>
    </row>
    <row r="350" spans="1:13" ht="13.8">
      <c r="A350" s="3"/>
      <c r="B350" s="6"/>
      <c r="C350" s="9"/>
      <c r="D350" s="9"/>
      <c r="E350" s="9">
        <f t="shared" ref="E350:F350" si="1267">(C349+C351)/2</f>
        <v>0</v>
      </c>
      <c r="F350" s="9">
        <f t="shared" si="1267"/>
        <v>0</v>
      </c>
      <c r="G350" s="9">
        <f t="shared" ref="G350" si="1268">B351-B349</f>
        <v>15</v>
      </c>
      <c r="H350" s="9">
        <f t="shared" ref="H350" si="1269">E350*G350</f>
        <v>0</v>
      </c>
      <c r="I350" s="9">
        <f t="shared" ref="I350" si="1270">G350*F350</f>
        <v>0</v>
      </c>
      <c r="J350" s="9">
        <f t="shared" ref="J350" si="1271">IF(H350&lt;I350,0,H350-I350)</f>
        <v>0</v>
      </c>
      <c r="K350" s="9">
        <f t="shared" ref="K350" si="1272">IF(I350&lt;H350,0,I350-H350)</f>
        <v>0</v>
      </c>
      <c r="L350" s="9">
        <f t="shared" ref="L350" si="1273">L348+J350</f>
        <v>454.47174999999999</v>
      </c>
      <c r="M350" s="9"/>
    </row>
    <row r="351" spans="1:13" ht="13.8">
      <c r="A351" s="3">
        <v>176</v>
      </c>
      <c r="B351" s="8">
        <v>2615</v>
      </c>
      <c r="C351" s="9">
        <v>0</v>
      </c>
      <c r="D351" s="9">
        <v>0</v>
      </c>
      <c r="E351" s="9"/>
      <c r="F351" s="9"/>
      <c r="G351" s="9"/>
      <c r="H351" s="9"/>
      <c r="I351" s="9"/>
      <c r="J351" s="9"/>
      <c r="K351" s="9"/>
      <c r="L351" s="9"/>
      <c r="M351" s="9">
        <f t="shared" si="1244"/>
        <v>0</v>
      </c>
    </row>
    <row r="352" spans="1:13" ht="13.8">
      <c r="A352" s="3"/>
      <c r="B352" s="8"/>
      <c r="C352" s="9"/>
      <c r="D352" s="9"/>
      <c r="E352" s="9">
        <f t="shared" ref="E352:F352" si="1274">(C351+C353)/2</f>
        <v>0</v>
      </c>
      <c r="F352" s="9">
        <f t="shared" si="1274"/>
        <v>0</v>
      </c>
      <c r="G352" s="9">
        <f t="shared" ref="G352" si="1275">B353-B351</f>
        <v>15</v>
      </c>
      <c r="H352" s="9">
        <f t="shared" ref="H352" si="1276">E352*G352</f>
        <v>0</v>
      </c>
      <c r="I352" s="9">
        <f t="shared" ref="I352" si="1277">G352*F352</f>
        <v>0</v>
      </c>
      <c r="J352" s="9">
        <f t="shared" ref="J352" si="1278">IF(H352&lt;I352,0,H352-I352)</f>
        <v>0</v>
      </c>
      <c r="K352" s="9">
        <f t="shared" ref="K352" si="1279">IF(I352&lt;H352,0,I352-H352)</f>
        <v>0</v>
      </c>
      <c r="L352" s="9">
        <f t="shared" ref="L352" si="1280">L350+J352</f>
        <v>454.47174999999999</v>
      </c>
      <c r="M352" s="9"/>
    </row>
    <row r="353" spans="1:13" ht="13.8">
      <c r="A353" s="3">
        <v>177</v>
      </c>
      <c r="B353" s="8">
        <v>2630</v>
      </c>
      <c r="C353" s="9">
        <v>0</v>
      </c>
      <c r="D353" s="9">
        <v>0</v>
      </c>
      <c r="E353" s="9"/>
      <c r="F353" s="9"/>
      <c r="G353" s="9"/>
      <c r="H353" s="9"/>
      <c r="I353" s="9"/>
      <c r="J353" s="9"/>
      <c r="K353" s="9"/>
      <c r="L353" s="9"/>
      <c r="M353" s="9">
        <f t="shared" si="1252"/>
        <v>0</v>
      </c>
    </row>
    <row r="354" spans="1:13" ht="13.8">
      <c r="A354" s="3"/>
      <c r="B354" s="6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ht="13.8">
      <c r="A355" s="3">
        <v>178</v>
      </c>
      <c r="B355" s="8">
        <v>2645</v>
      </c>
      <c r="C355" s="9">
        <v>0</v>
      </c>
      <c r="D355" s="9">
        <v>0</v>
      </c>
      <c r="E355" s="9">
        <f t="shared" ref="E355:F355" si="1281">(C354+C356)/2</f>
        <v>0</v>
      </c>
      <c r="F355" s="9">
        <f t="shared" si="1281"/>
        <v>0</v>
      </c>
      <c r="G355" s="9">
        <f t="shared" ref="G355" si="1282">B356-B354</f>
        <v>0</v>
      </c>
      <c r="H355" s="9">
        <f t="shared" ref="H355" si="1283">E355*G355</f>
        <v>0</v>
      </c>
      <c r="I355" s="9">
        <f t="shared" ref="I355" si="1284">G355*F355</f>
        <v>0</v>
      </c>
      <c r="J355" s="9">
        <f t="shared" ref="J355" si="1285">IF(H355&lt;I355,0,H355-I355)</f>
        <v>0</v>
      </c>
      <c r="K355" s="9">
        <f t="shared" ref="K355" si="1286">IF(I355&lt;H355,0,I355-H355)</f>
        <v>0</v>
      </c>
      <c r="L355" s="9">
        <f t="shared" ref="L355" si="1287">L353+J355</f>
        <v>0</v>
      </c>
      <c r="M355" s="9">
        <f t="shared" si="1244"/>
        <v>0</v>
      </c>
    </row>
    <row r="356" spans="1:13" ht="13.8">
      <c r="A356" s="3"/>
      <c r="B356" s="6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ht="13.8">
      <c r="A357" s="3">
        <v>179</v>
      </c>
      <c r="B357" s="8">
        <v>2660</v>
      </c>
      <c r="C357" s="9">
        <v>0</v>
      </c>
      <c r="D357" s="9">
        <v>0</v>
      </c>
      <c r="E357" s="9">
        <f t="shared" ref="E357:F357" si="1288">(C356+C358)/2</f>
        <v>0</v>
      </c>
      <c r="F357" s="9">
        <f t="shared" si="1288"/>
        <v>0</v>
      </c>
      <c r="G357" s="9">
        <f t="shared" ref="G357" si="1289">B358-B356</f>
        <v>0</v>
      </c>
      <c r="H357" s="9">
        <f t="shared" ref="H357" si="1290">E357*G357</f>
        <v>0</v>
      </c>
      <c r="I357" s="9">
        <f t="shared" ref="I357" si="1291">G357*F357</f>
        <v>0</v>
      </c>
      <c r="J357" s="9">
        <f t="shared" ref="J357" si="1292">IF(H357&lt;I357,0,H357-I357)</f>
        <v>0</v>
      </c>
      <c r="K357" s="9">
        <f t="shared" ref="K357" si="1293">IF(I357&lt;H357,0,I357-H357)</f>
        <v>0</v>
      </c>
      <c r="L357" s="9">
        <f t="shared" ref="L357" si="1294">L355+J357</f>
        <v>0</v>
      </c>
      <c r="M357" s="9">
        <f t="shared" si="1252"/>
        <v>0</v>
      </c>
    </row>
    <row r="358" spans="1:13" ht="13.8">
      <c r="A358" s="3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ht="13.8">
      <c r="A359" s="3">
        <v>180</v>
      </c>
      <c r="B359" s="8">
        <v>2675</v>
      </c>
      <c r="C359" s="9">
        <v>0</v>
      </c>
      <c r="D359" s="9">
        <v>0</v>
      </c>
      <c r="E359" s="9">
        <f t="shared" ref="E359:F359" si="1295">(C358+C360)/2</f>
        <v>0</v>
      </c>
      <c r="F359" s="9">
        <f t="shared" si="1295"/>
        <v>0</v>
      </c>
      <c r="G359" s="9">
        <f t="shared" ref="G359" si="1296">B360-B358</f>
        <v>0</v>
      </c>
      <c r="H359" s="9">
        <f t="shared" ref="H359" si="1297">E359*G359</f>
        <v>0</v>
      </c>
      <c r="I359" s="9">
        <f t="shared" ref="I359" si="1298">G359*F359</f>
        <v>0</v>
      </c>
      <c r="J359" s="9">
        <f t="shared" ref="J359" si="1299">IF(H359&lt;I359,0,H359-I359)</f>
        <v>0</v>
      </c>
      <c r="K359" s="9">
        <f t="shared" ref="K359" si="1300">IF(I359&lt;H359,0,I359-H359)</f>
        <v>0</v>
      </c>
      <c r="L359" s="9">
        <f t="shared" ref="L359" si="1301">L357+J359</f>
        <v>0</v>
      </c>
      <c r="M359" s="9">
        <f t="shared" si="1244"/>
        <v>0</v>
      </c>
    </row>
    <row r="360" spans="1:13" ht="13.8">
      <c r="A360" s="3"/>
      <c r="B360" s="6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ht="13.8">
      <c r="A361" s="3">
        <v>181</v>
      </c>
      <c r="B361" s="8">
        <v>2690</v>
      </c>
      <c r="C361" s="9">
        <v>0</v>
      </c>
      <c r="D361" s="9">
        <v>0</v>
      </c>
      <c r="E361" s="9"/>
      <c r="F361" s="9"/>
      <c r="G361" s="9"/>
      <c r="H361" s="9"/>
      <c r="I361" s="9"/>
      <c r="J361" s="9"/>
      <c r="K361" s="9"/>
      <c r="L361" s="9"/>
      <c r="M361" s="9">
        <f t="shared" si="1252"/>
        <v>0</v>
      </c>
    </row>
    <row r="362" spans="1:13" ht="13.8">
      <c r="A362" s="3"/>
      <c r="B362" s="6"/>
      <c r="C362" s="9"/>
      <c r="D362" s="9"/>
      <c r="E362" s="9">
        <f t="shared" ref="E362:F362" si="1302">(C361+C363)/2</f>
        <v>0</v>
      </c>
      <c r="F362" s="9">
        <f t="shared" si="1302"/>
        <v>0</v>
      </c>
      <c r="G362" s="9">
        <f t="shared" ref="G362" si="1303">B363-B361</f>
        <v>15</v>
      </c>
      <c r="H362" s="9">
        <f t="shared" ref="H362" si="1304">E362*G362</f>
        <v>0</v>
      </c>
      <c r="I362" s="9">
        <f t="shared" ref="I362" si="1305">G362*F362</f>
        <v>0</v>
      </c>
      <c r="J362" s="9">
        <f t="shared" ref="J362" si="1306">IF(H362&lt;I362,0,H362-I362)</f>
        <v>0</v>
      </c>
      <c r="K362" s="9">
        <f t="shared" ref="K362" si="1307">IF(I362&lt;H362,0,I362-H362)</f>
        <v>0</v>
      </c>
      <c r="L362" s="9">
        <f t="shared" ref="L362" si="1308">L360+J362</f>
        <v>0</v>
      </c>
      <c r="M362" s="9"/>
    </row>
    <row r="363" spans="1:13" ht="13.8">
      <c r="A363" s="3">
        <v>182</v>
      </c>
      <c r="B363" s="8">
        <v>2705</v>
      </c>
      <c r="C363" s="9">
        <v>0</v>
      </c>
      <c r="D363" s="9">
        <v>0</v>
      </c>
      <c r="E363" s="9"/>
      <c r="F363" s="9"/>
      <c r="G363" s="9"/>
      <c r="H363" s="9"/>
      <c r="I363" s="9"/>
      <c r="J363" s="9"/>
      <c r="K363" s="9"/>
      <c r="L363" s="9"/>
      <c r="M363" s="9">
        <f t="shared" si="1244"/>
        <v>0</v>
      </c>
    </row>
    <row r="364" spans="1:13" ht="13.8">
      <c r="A364" s="3"/>
      <c r="B364" s="8"/>
      <c r="C364" s="9"/>
      <c r="D364" s="9"/>
      <c r="E364" s="9">
        <f t="shared" ref="E364:F364" si="1309">(C363+C365)/2</f>
        <v>0</v>
      </c>
      <c r="F364" s="9">
        <f t="shared" si="1309"/>
        <v>0</v>
      </c>
      <c r="G364" s="9">
        <f t="shared" ref="G364" si="1310">B365-B363</f>
        <v>15</v>
      </c>
      <c r="H364" s="9">
        <f t="shared" ref="H364" si="1311">E364*G364</f>
        <v>0</v>
      </c>
      <c r="I364" s="9">
        <f t="shared" ref="I364" si="1312">G364*F364</f>
        <v>0</v>
      </c>
      <c r="J364" s="9">
        <f t="shared" ref="J364" si="1313">IF(H364&lt;I364,0,H364-I364)</f>
        <v>0</v>
      </c>
      <c r="K364" s="9">
        <f t="shared" ref="K364" si="1314">IF(I364&lt;H364,0,I364-H364)</f>
        <v>0</v>
      </c>
      <c r="L364" s="9">
        <f t="shared" ref="L364" si="1315">L362+J364</f>
        <v>0</v>
      </c>
      <c r="M364" s="9"/>
    </row>
    <row r="365" spans="1:13" ht="13.8">
      <c r="A365" s="3">
        <v>183</v>
      </c>
      <c r="B365" s="8">
        <v>2720</v>
      </c>
      <c r="C365" s="9">
        <v>0</v>
      </c>
      <c r="D365" s="9">
        <v>0</v>
      </c>
      <c r="E365" s="9"/>
      <c r="F365" s="9"/>
      <c r="G365" s="9"/>
      <c r="H365" s="9"/>
      <c r="I365" s="9"/>
      <c r="J365" s="9"/>
      <c r="K365" s="9"/>
      <c r="L365" s="9"/>
      <c r="M365" s="9">
        <f t="shared" si="1252"/>
        <v>0</v>
      </c>
    </row>
    <row r="366" spans="1:13" ht="13.8">
      <c r="A366" s="3"/>
      <c r="B366" s="6"/>
      <c r="C366" s="9"/>
      <c r="D366" s="9"/>
      <c r="E366" s="9">
        <f t="shared" ref="E366:F366" si="1316">(C365+C367)/2</f>
        <v>0</v>
      </c>
      <c r="F366" s="9">
        <f t="shared" si="1316"/>
        <v>0</v>
      </c>
      <c r="G366" s="9">
        <f t="shared" ref="G366" si="1317">B367-B365</f>
        <v>15</v>
      </c>
      <c r="H366" s="9">
        <f t="shared" ref="H366" si="1318">E366*G366</f>
        <v>0</v>
      </c>
      <c r="I366" s="9">
        <f t="shared" ref="I366" si="1319">G366*F366</f>
        <v>0</v>
      </c>
      <c r="J366" s="9">
        <f t="shared" ref="J366" si="1320">IF(H366&lt;I366,0,H366-I366)</f>
        <v>0</v>
      </c>
      <c r="K366" s="9">
        <f t="shared" ref="K366" si="1321">IF(I366&lt;H366,0,I366-H366)</f>
        <v>0</v>
      </c>
      <c r="L366" s="9">
        <f t="shared" ref="L366" si="1322">L364+J366</f>
        <v>0</v>
      </c>
      <c r="M366" s="9"/>
    </row>
    <row r="367" spans="1:13" ht="13.8">
      <c r="A367" s="3">
        <v>184</v>
      </c>
      <c r="B367" s="8">
        <v>2735</v>
      </c>
      <c r="C367" s="9">
        <v>0</v>
      </c>
      <c r="D367" s="9">
        <v>0</v>
      </c>
      <c r="E367" s="9"/>
      <c r="F367" s="9"/>
      <c r="G367" s="9"/>
      <c r="H367" s="9"/>
      <c r="I367" s="9"/>
      <c r="J367" s="9"/>
      <c r="K367" s="9"/>
      <c r="L367" s="9"/>
      <c r="M367" s="9">
        <f t="shared" si="1244"/>
        <v>0</v>
      </c>
    </row>
    <row r="368" spans="1:13" ht="13.8">
      <c r="A368" s="3"/>
      <c r="B368" s="6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13.8">
      <c r="A369" s="3">
        <v>185</v>
      </c>
      <c r="B369" s="8">
        <v>2750</v>
      </c>
      <c r="C369" s="9">
        <v>0</v>
      </c>
      <c r="D369" s="9">
        <v>0</v>
      </c>
      <c r="E369" s="9">
        <f t="shared" ref="E369:F369" si="1323">(C368+C370)/2</f>
        <v>0</v>
      </c>
      <c r="F369" s="9">
        <f t="shared" si="1323"/>
        <v>0</v>
      </c>
      <c r="G369" s="9">
        <f t="shared" ref="G369" si="1324">B370-B368</f>
        <v>0</v>
      </c>
      <c r="H369" s="9">
        <f t="shared" ref="H369" si="1325">E369*G369</f>
        <v>0</v>
      </c>
      <c r="I369" s="9">
        <f t="shared" ref="I369" si="1326">G369*F369</f>
        <v>0</v>
      </c>
      <c r="J369" s="9">
        <f t="shared" ref="J369" si="1327">IF(H369&lt;I369,0,H369-I369)</f>
        <v>0</v>
      </c>
      <c r="K369" s="9">
        <f t="shared" ref="K369" si="1328">IF(I369&lt;H369,0,I369-H369)</f>
        <v>0</v>
      </c>
      <c r="L369" s="9">
        <f t="shared" ref="L369" si="1329">L367+J369</f>
        <v>0</v>
      </c>
      <c r="M369" s="9">
        <f t="shared" si="1252"/>
        <v>0</v>
      </c>
    </row>
    <row r="370" spans="1:13" ht="13.8">
      <c r="A370" s="3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13.8">
      <c r="A371" s="3">
        <v>186</v>
      </c>
      <c r="B371" s="8">
        <v>2765</v>
      </c>
      <c r="C371" s="9">
        <v>0</v>
      </c>
      <c r="D371" s="9">
        <v>0</v>
      </c>
      <c r="E371" s="9">
        <f t="shared" ref="E371:F371" si="1330">(C370+C372)/2</f>
        <v>0</v>
      </c>
      <c r="F371" s="9">
        <f t="shared" si="1330"/>
        <v>0</v>
      </c>
      <c r="G371" s="9">
        <f t="shared" ref="G371" si="1331">B372-B370</f>
        <v>0</v>
      </c>
      <c r="H371" s="9">
        <f t="shared" ref="H371" si="1332">E371*G371</f>
        <v>0</v>
      </c>
      <c r="I371" s="9">
        <f t="shared" ref="I371" si="1333">G371*F371</f>
        <v>0</v>
      </c>
      <c r="J371" s="9">
        <f t="shared" ref="J371" si="1334">IF(H371&lt;I371,0,H371-I371)</f>
        <v>0</v>
      </c>
      <c r="K371" s="9">
        <f t="shared" ref="K371" si="1335">IF(I371&lt;H371,0,I371-H371)</f>
        <v>0</v>
      </c>
      <c r="L371" s="9">
        <f t="shared" ref="L371" si="1336">L369+J371</f>
        <v>0</v>
      </c>
      <c r="M371" s="9">
        <f t="shared" si="1244"/>
        <v>0</v>
      </c>
    </row>
    <row r="372" spans="1:13" ht="13.8">
      <c r="A372" s="3"/>
      <c r="B372" s="6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13.8">
      <c r="A373" s="3">
        <v>187</v>
      </c>
      <c r="B373" s="8">
        <v>2780</v>
      </c>
      <c r="C373" s="9">
        <v>0</v>
      </c>
      <c r="D373" s="9">
        <v>0</v>
      </c>
      <c r="E373" s="9">
        <f t="shared" ref="E373:F373" si="1337">(C372+C374)/2</f>
        <v>0</v>
      </c>
      <c r="F373" s="9">
        <f t="shared" si="1337"/>
        <v>0</v>
      </c>
      <c r="G373" s="9">
        <f t="shared" ref="G373" si="1338">B374-B372</f>
        <v>0</v>
      </c>
      <c r="H373" s="9">
        <f t="shared" ref="H373" si="1339">E373*G373</f>
        <v>0</v>
      </c>
      <c r="I373" s="9">
        <f t="shared" ref="I373" si="1340">G373*F373</f>
        <v>0</v>
      </c>
      <c r="J373" s="9">
        <f t="shared" ref="J373" si="1341">IF(H373&lt;I373,0,H373-I373)</f>
        <v>0</v>
      </c>
      <c r="K373" s="9">
        <f t="shared" ref="K373" si="1342">IF(I373&lt;H373,0,I373-H373)</f>
        <v>0</v>
      </c>
      <c r="L373" s="9">
        <f t="shared" ref="L373" si="1343">L371+J373</f>
        <v>0</v>
      </c>
      <c r="M373" s="9">
        <f t="shared" si="1252"/>
        <v>0</v>
      </c>
    </row>
    <row r="374" spans="1:13" ht="13.8">
      <c r="A374" s="3"/>
      <c r="B374" s="6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13.8">
      <c r="A375" s="3">
        <v>188</v>
      </c>
      <c r="B375" s="8">
        <v>2795</v>
      </c>
      <c r="C375" s="9">
        <v>0</v>
      </c>
      <c r="D375" s="9">
        <v>0</v>
      </c>
      <c r="E375" s="9"/>
      <c r="F375" s="9"/>
      <c r="G375" s="9"/>
      <c r="H375" s="9"/>
      <c r="I375" s="9"/>
      <c r="J375" s="9"/>
      <c r="K375" s="9"/>
      <c r="L375" s="9"/>
      <c r="M375" s="9">
        <f t="shared" si="1244"/>
        <v>0</v>
      </c>
    </row>
    <row r="376" spans="1:13" ht="13.8">
      <c r="A376" s="3"/>
      <c r="B376" s="8"/>
      <c r="C376" s="9"/>
      <c r="D376" s="9"/>
      <c r="E376" s="9">
        <f t="shared" ref="E376:F376" si="1344">(C375+C377)/2</f>
        <v>0</v>
      </c>
      <c r="F376" s="9">
        <f t="shared" si="1344"/>
        <v>0</v>
      </c>
      <c r="G376" s="9">
        <f t="shared" ref="G376" si="1345">B377-B375</f>
        <v>15</v>
      </c>
      <c r="H376" s="9">
        <f t="shared" ref="H376" si="1346">E376*G376</f>
        <v>0</v>
      </c>
      <c r="I376" s="9">
        <f t="shared" ref="I376" si="1347">G376*F376</f>
        <v>0</v>
      </c>
      <c r="J376" s="9">
        <f t="shared" ref="J376" si="1348">IF(H376&lt;I376,0,H376-I376)</f>
        <v>0</v>
      </c>
      <c r="K376" s="9">
        <f t="shared" ref="K376" si="1349">IF(I376&lt;H376,0,I376-H376)</f>
        <v>0</v>
      </c>
      <c r="L376" s="9">
        <f t="shared" ref="L376" si="1350">L374+J376</f>
        <v>0</v>
      </c>
      <c r="M376" s="9"/>
    </row>
    <row r="377" spans="1:13" ht="13.8">
      <c r="A377" s="3">
        <v>189</v>
      </c>
      <c r="B377" s="8">
        <v>2810</v>
      </c>
      <c r="C377" s="9">
        <v>0</v>
      </c>
      <c r="D377" s="9">
        <v>0</v>
      </c>
      <c r="E377" s="9"/>
      <c r="F377" s="9"/>
      <c r="G377" s="9"/>
      <c r="H377" s="9"/>
      <c r="I377" s="9"/>
      <c r="J377" s="9"/>
      <c r="K377" s="9"/>
      <c r="L377" s="9"/>
      <c r="M377" s="9">
        <f t="shared" si="1252"/>
        <v>0</v>
      </c>
    </row>
    <row r="378" spans="1:13" ht="13.8">
      <c r="A378" s="3"/>
      <c r="B378" s="6"/>
      <c r="C378" s="9"/>
      <c r="D378" s="9"/>
      <c r="E378" s="9">
        <f t="shared" ref="E378:F378" si="1351">(C377+C379)/2</f>
        <v>0</v>
      </c>
      <c r="F378" s="9">
        <f t="shared" si="1351"/>
        <v>0</v>
      </c>
      <c r="G378" s="9">
        <f t="shared" ref="G378" si="1352">B379-B377</f>
        <v>15</v>
      </c>
      <c r="H378" s="9">
        <f t="shared" ref="H378" si="1353">E378*G378</f>
        <v>0</v>
      </c>
      <c r="I378" s="9">
        <f t="shared" ref="I378" si="1354">G378*F378</f>
        <v>0</v>
      </c>
      <c r="J378" s="9">
        <f t="shared" ref="J378" si="1355">IF(H378&lt;I378,0,H378-I378)</f>
        <v>0</v>
      </c>
      <c r="K378" s="9">
        <f t="shared" ref="K378" si="1356">IF(I378&lt;H378,0,I378-H378)</f>
        <v>0</v>
      </c>
      <c r="L378" s="9">
        <f t="shared" ref="L378" si="1357">L376+J378</f>
        <v>0</v>
      </c>
      <c r="M378" s="9"/>
    </row>
    <row r="379" spans="1:13" ht="13.8">
      <c r="A379" s="3">
        <v>190</v>
      </c>
      <c r="B379" s="8">
        <v>2825</v>
      </c>
      <c r="C379" s="9">
        <v>0</v>
      </c>
      <c r="D379" s="9">
        <v>0</v>
      </c>
      <c r="E379" s="9"/>
      <c r="F379" s="9"/>
      <c r="G379" s="9"/>
      <c r="H379" s="9"/>
      <c r="I379" s="9"/>
      <c r="J379" s="9"/>
      <c r="K379" s="9"/>
      <c r="L379" s="9"/>
      <c r="M379" s="9">
        <f t="shared" si="1244"/>
        <v>0</v>
      </c>
    </row>
    <row r="380" spans="1:13" ht="13.8">
      <c r="A380" s="3"/>
      <c r="B380" s="6"/>
      <c r="C380" s="9"/>
      <c r="D380" s="9"/>
      <c r="E380" s="9">
        <f t="shared" ref="E380:F380" si="1358">(C379+C381)/2</f>
        <v>0</v>
      </c>
      <c r="F380" s="9">
        <f t="shared" si="1358"/>
        <v>0</v>
      </c>
      <c r="G380" s="9">
        <f t="shared" ref="G380" si="1359">B381-B379</f>
        <v>13.239999999999782</v>
      </c>
      <c r="H380" s="9">
        <f t="shared" ref="H380" si="1360">E380*G380</f>
        <v>0</v>
      </c>
      <c r="I380" s="9">
        <f t="shared" ref="I380" si="1361">G380*F380</f>
        <v>0</v>
      </c>
      <c r="J380" s="9">
        <f t="shared" ref="J380" si="1362">IF(H380&lt;I380,0,H380-I380)</f>
        <v>0</v>
      </c>
      <c r="K380" s="9">
        <f t="shared" ref="K380" si="1363">IF(I380&lt;H380,0,I380-H380)</f>
        <v>0</v>
      </c>
      <c r="L380" s="9">
        <f t="shared" ref="L380" si="1364">L378+J380</f>
        <v>0</v>
      </c>
      <c r="M380" s="9"/>
    </row>
    <row r="381" spans="1:13" ht="13.8">
      <c r="A381" s="3">
        <v>191</v>
      </c>
      <c r="B381" s="8">
        <v>2838.24</v>
      </c>
      <c r="C381" s="9">
        <v>0</v>
      </c>
      <c r="D381" s="9">
        <v>0</v>
      </c>
      <c r="E381" s="9"/>
      <c r="F381" s="9"/>
      <c r="G381" s="9"/>
      <c r="H381" s="9"/>
      <c r="I381" s="9"/>
      <c r="J381" s="9"/>
      <c r="K381" s="9"/>
      <c r="L381" s="9"/>
      <c r="M381" s="9">
        <f t="shared" si="1252"/>
        <v>0</v>
      </c>
    </row>
    <row r="382" spans="1:13" ht="13.8">
      <c r="A382" s="3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13.8">
      <c r="A383" s="3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13.8">
      <c r="A384" s="3"/>
      <c r="B384" s="6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ht="13.8">
      <c r="A385" s="3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ht="13.8">
      <c r="A386" s="3"/>
      <c r="B386" s="6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ht="13.8">
      <c r="A387" s="3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6">
    <mergeCell ref="A1:M1"/>
    <mergeCell ref="C3:D3"/>
    <mergeCell ref="E3:F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Strona &amp;P z &amp;N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7"/>
  <sheetViews>
    <sheetView view="pageBreakPreview" zoomScale="120" zoomScaleNormal="100" zoomScaleSheetLayoutView="120" workbookViewId="0">
      <selection activeCell="A2" sqref="A2"/>
    </sheetView>
  </sheetViews>
  <sheetFormatPr defaultColWidth="9" defaultRowHeight="13.2"/>
  <cols>
    <col min="1" max="1" width="7.3984375" style="2" customWidth="1"/>
    <col min="2" max="2" width="8.59765625" style="1" customWidth="1"/>
    <col min="3" max="7" width="5.59765625" style="1" customWidth="1"/>
    <col min="8" max="8" width="6.19921875" style="1" bestFit="1" customWidth="1"/>
    <col min="9" max="11" width="5.59765625" style="1" customWidth="1"/>
    <col min="12" max="13" width="7.59765625" style="1" customWidth="1"/>
    <col min="14" max="16384" width="9" style="1"/>
  </cols>
  <sheetData>
    <row r="1" spans="1:13" ht="18" customHeight="1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3.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0" customHeight="1">
      <c r="A3" s="5" t="s">
        <v>11</v>
      </c>
      <c r="B3" s="5" t="s">
        <v>0</v>
      </c>
      <c r="C3" s="16" t="s">
        <v>1</v>
      </c>
      <c r="D3" s="16"/>
      <c r="E3" s="16" t="s">
        <v>2</v>
      </c>
      <c r="F3" s="16"/>
      <c r="G3" s="5" t="s">
        <v>10</v>
      </c>
      <c r="H3" s="16" t="s">
        <v>3</v>
      </c>
      <c r="I3" s="16"/>
      <c r="J3" s="16" t="s">
        <v>4</v>
      </c>
      <c r="K3" s="16"/>
      <c r="L3" s="16" t="s">
        <v>5</v>
      </c>
      <c r="M3" s="16"/>
    </row>
    <row r="4" spans="1:13" ht="13.8">
      <c r="A4" s="3"/>
      <c r="B4" s="6"/>
      <c r="C4" s="6" t="s">
        <v>6</v>
      </c>
      <c r="D4" s="6" t="s">
        <v>7</v>
      </c>
      <c r="E4" s="6" t="s">
        <v>6</v>
      </c>
      <c r="F4" s="6" t="s">
        <v>7</v>
      </c>
      <c r="G4" s="7"/>
      <c r="H4" s="6" t="s">
        <v>6</v>
      </c>
      <c r="I4" s="6" t="s">
        <v>7</v>
      </c>
      <c r="J4" s="6" t="s">
        <v>6</v>
      </c>
      <c r="K4" s="6" t="s">
        <v>7</v>
      </c>
      <c r="L4" s="7" t="s">
        <v>8</v>
      </c>
      <c r="M4" s="7" t="s">
        <v>9</v>
      </c>
    </row>
    <row r="5" spans="1:13" ht="13.8">
      <c r="A5" s="3">
        <v>1</v>
      </c>
      <c r="B5" s="8">
        <v>0</v>
      </c>
      <c r="C5" s="9">
        <v>0</v>
      </c>
      <c r="D5" s="9">
        <v>0</v>
      </c>
      <c r="E5" s="9"/>
      <c r="F5" s="9"/>
      <c r="G5" s="9"/>
      <c r="H5" s="9"/>
      <c r="I5" s="9"/>
      <c r="J5" s="9"/>
      <c r="K5" s="9"/>
      <c r="L5" s="9"/>
      <c r="M5" s="9"/>
    </row>
    <row r="6" spans="1:13" ht="13.8">
      <c r="A6" s="3"/>
      <c r="B6" s="8"/>
      <c r="C6" s="9"/>
      <c r="D6" s="9"/>
      <c r="E6" s="9">
        <f>(C5+C7)/2</f>
        <v>0.3</v>
      </c>
      <c r="F6" s="9">
        <f>(D5+D7)/2</f>
        <v>0</v>
      </c>
      <c r="G6" s="9">
        <f>B7-B5</f>
        <v>15</v>
      </c>
      <c r="H6" s="9">
        <f>E6*G6</f>
        <v>4.5</v>
      </c>
      <c r="I6" s="9">
        <f>G6*F6</f>
        <v>0</v>
      </c>
      <c r="J6" s="9">
        <f>IF(H6&lt;I6,0,H6-I6)</f>
        <v>4.5</v>
      </c>
      <c r="K6" s="9">
        <f>IF(I6&lt;H6,0,I6-H6)</f>
        <v>0</v>
      </c>
      <c r="L6" s="9">
        <f>J6</f>
        <v>4.5</v>
      </c>
      <c r="M6" s="9"/>
    </row>
    <row r="7" spans="1:13" ht="13.8">
      <c r="A7" s="3">
        <v>2</v>
      </c>
      <c r="B7" s="8">
        <v>15</v>
      </c>
      <c r="C7" s="9">
        <v>0.6</v>
      </c>
      <c r="D7" s="9">
        <v>0</v>
      </c>
      <c r="E7" s="9"/>
      <c r="F7" s="9"/>
      <c r="G7" s="9"/>
      <c r="H7" s="9"/>
      <c r="I7" s="9"/>
      <c r="J7" s="9"/>
      <c r="K7" s="9"/>
      <c r="L7" s="9"/>
      <c r="M7" s="9">
        <f>M5+K6</f>
        <v>0</v>
      </c>
    </row>
    <row r="8" spans="1:13" ht="13.8">
      <c r="A8" s="3"/>
      <c r="B8" s="6"/>
      <c r="C8" s="9"/>
      <c r="D8" s="9"/>
      <c r="E8" s="9">
        <f t="shared" ref="E8:F8" si="0">(C7+C9)/2</f>
        <v>0.64999999999999991</v>
      </c>
      <c r="F8" s="9">
        <f t="shared" si="0"/>
        <v>0</v>
      </c>
      <c r="G8" s="9">
        <f t="shared" ref="G8" si="1">B9-B7</f>
        <v>15</v>
      </c>
      <c r="H8" s="9">
        <f t="shared" ref="H8" si="2">E8*G8</f>
        <v>9.7499999999999982</v>
      </c>
      <c r="I8" s="9">
        <f t="shared" ref="I8" si="3">G8*F8</f>
        <v>0</v>
      </c>
      <c r="J8" s="9">
        <f t="shared" ref="J8" si="4">IF(H8&lt;I8,0,H8-I8)</f>
        <v>9.7499999999999982</v>
      </c>
      <c r="K8" s="9">
        <f t="shared" ref="K8" si="5">IF(I8&lt;H8,0,I8-H8)</f>
        <v>0</v>
      </c>
      <c r="L8" s="9">
        <f>L6+J8</f>
        <v>14.249999999999998</v>
      </c>
      <c r="M8" s="9"/>
    </row>
    <row r="9" spans="1:13" ht="13.8">
      <c r="A9" s="3">
        <v>3</v>
      </c>
      <c r="B9" s="8">
        <v>30</v>
      </c>
      <c r="C9" s="9">
        <v>0.7</v>
      </c>
      <c r="D9" s="9">
        <v>0</v>
      </c>
      <c r="E9" s="9"/>
      <c r="F9" s="9"/>
      <c r="G9" s="9"/>
      <c r="H9" s="9"/>
      <c r="I9" s="9"/>
      <c r="J9" s="9"/>
      <c r="K9" s="9"/>
      <c r="L9" s="10"/>
      <c r="M9" s="9">
        <f>M7+K8</f>
        <v>0</v>
      </c>
    </row>
    <row r="10" spans="1:13" ht="13.8">
      <c r="A10" s="3"/>
      <c r="B10" s="6"/>
      <c r="C10" s="9"/>
      <c r="D10" s="9"/>
      <c r="E10" s="9">
        <f t="shared" ref="E10:F10" si="6">(C9+C11)/2</f>
        <v>0.875</v>
      </c>
      <c r="F10" s="9">
        <f t="shared" si="6"/>
        <v>0</v>
      </c>
      <c r="G10" s="9">
        <f t="shared" ref="G10" si="7">B11-B9</f>
        <v>15</v>
      </c>
      <c r="H10" s="9">
        <f t="shared" ref="H10" si="8">E10*G10</f>
        <v>13.125</v>
      </c>
      <c r="I10" s="9">
        <f t="shared" ref="I10" si="9">G10*F10</f>
        <v>0</v>
      </c>
      <c r="J10" s="9">
        <f t="shared" ref="J10" si="10">IF(H10&lt;I10,0,H10-I10)</f>
        <v>13.125</v>
      </c>
      <c r="K10" s="9">
        <f t="shared" ref="K10" si="11">IF(I10&lt;H10,0,I10-H10)</f>
        <v>0</v>
      </c>
      <c r="L10" s="9">
        <f t="shared" ref="L10:L18" si="12">L8+J10</f>
        <v>27.375</v>
      </c>
      <c r="M10" s="9"/>
    </row>
    <row r="11" spans="1:13" ht="13.8">
      <c r="A11" s="3">
        <v>4</v>
      </c>
      <c r="B11" s="8">
        <v>45</v>
      </c>
      <c r="C11" s="9">
        <v>1.05</v>
      </c>
      <c r="D11" s="9">
        <v>0</v>
      </c>
      <c r="E11" s="9"/>
      <c r="F11" s="9"/>
      <c r="G11" s="9"/>
      <c r="H11" s="9"/>
      <c r="I11" s="9"/>
      <c r="J11" s="9"/>
      <c r="K11" s="9"/>
      <c r="L11" s="9"/>
      <c r="M11" s="9">
        <f>M9+K10</f>
        <v>0</v>
      </c>
    </row>
    <row r="12" spans="1:13" ht="13.8">
      <c r="A12" s="3"/>
      <c r="B12" s="8"/>
      <c r="C12" s="9"/>
      <c r="D12" s="9"/>
      <c r="E12" s="9">
        <f>(C11+C13)/2</f>
        <v>0.95</v>
      </c>
      <c r="F12" s="9">
        <f>(D11+D13)/2</f>
        <v>0</v>
      </c>
      <c r="G12" s="9">
        <f>B13-B11</f>
        <v>15</v>
      </c>
      <c r="H12" s="9">
        <f>E12*G12</f>
        <v>14.25</v>
      </c>
      <c r="I12" s="9">
        <f>G12*F12</f>
        <v>0</v>
      </c>
      <c r="J12" s="9">
        <f>IF(H12&lt;I12,0,H12-I12)</f>
        <v>14.25</v>
      </c>
      <c r="K12" s="9">
        <f>IF(I12&lt;H12,0,I12-H12)</f>
        <v>0</v>
      </c>
      <c r="L12" s="9">
        <f t="shared" si="12"/>
        <v>41.625</v>
      </c>
      <c r="M12" s="9"/>
    </row>
    <row r="13" spans="1:13" ht="13.8">
      <c r="A13" s="3">
        <v>5</v>
      </c>
      <c r="B13" s="8">
        <v>60</v>
      </c>
      <c r="C13" s="9">
        <v>0.85</v>
      </c>
      <c r="D13" s="9">
        <v>0</v>
      </c>
      <c r="E13" s="9"/>
      <c r="F13" s="9"/>
      <c r="G13" s="9"/>
      <c r="H13" s="9"/>
      <c r="I13" s="9"/>
      <c r="J13" s="9"/>
      <c r="K13" s="9"/>
      <c r="L13" s="9"/>
      <c r="M13" s="9">
        <f>M11+K12</f>
        <v>0</v>
      </c>
    </row>
    <row r="14" spans="1:13" ht="13.8">
      <c r="A14" s="3"/>
      <c r="B14" s="6"/>
      <c r="C14" s="9"/>
      <c r="D14" s="9"/>
      <c r="E14" s="9">
        <f t="shared" ref="E14" si="13">(C13+C15)/2</f>
        <v>0.875</v>
      </c>
      <c r="F14" s="9">
        <f t="shared" ref="F14" si="14">(D13+D15)/2</f>
        <v>0</v>
      </c>
      <c r="G14" s="9">
        <f t="shared" ref="G14" si="15">B15-B13</f>
        <v>15</v>
      </c>
      <c r="H14" s="9">
        <f t="shared" ref="H14" si="16">E14*G14</f>
        <v>13.125</v>
      </c>
      <c r="I14" s="9">
        <f t="shared" ref="I14" si="17">G14*F14</f>
        <v>0</v>
      </c>
      <c r="J14" s="9">
        <f t="shared" ref="J14" si="18">IF(H14&lt;I14,0,H14-I14)</f>
        <v>13.125</v>
      </c>
      <c r="K14" s="9">
        <f t="shared" ref="K14" si="19">IF(I14&lt;H14,0,I14-H14)</f>
        <v>0</v>
      </c>
      <c r="L14" s="9">
        <f t="shared" si="12"/>
        <v>54.75</v>
      </c>
      <c r="M14" s="9"/>
    </row>
    <row r="15" spans="1:13" ht="13.8">
      <c r="A15" s="3">
        <v>6</v>
      </c>
      <c r="B15" s="8">
        <v>75</v>
      </c>
      <c r="C15" s="9">
        <v>0.9</v>
      </c>
      <c r="D15" s="9">
        <v>0</v>
      </c>
      <c r="E15" s="9"/>
      <c r="F15" s="9"/>
      <c r="G15" s="9"/>
      <c r="H15" s="9"/>
      <c r="I15" s="9"/>
      <c r="J15" s="9"/>
      <c r="K15" s="9"/>
      <c r="L15" s="10"/>
      <c r="M15" s="9">
        <f>M13+K14</f>
        <v>0</v>
      </c>
    </row>
    <row r="16" spans="1:13" ht="13.8">
      <c r="A16" s="3"/>
      <c r="B16" s="6"/>
      <c r="C16" s="9"/>
      <c r="D16" s="9"/>
      <c r="E16" s="9">
        <f t="shared" ref="E16" si="20">(C15+C17)/2</f>
        <v>0.7</v>
      </c>
      <c r="F16" s="9">
        <f t="shared" ref="F16" si="21">(D15+D17)/2</f>
        <v>0</v>
      </c>
      <c r="G16" s="9">
        <f t="shared" ref="G16" si="22">B17-B15</f>
        <v>15</v>
      </c>
      <c r="H16" s="9">
        <f t="shared" ref="H16" si="23">E16*G16</f>
        <v>10.5</v>
      </c>
      <c r="I16" s="9">
        <f t="shared" ref="I16" si="24">G16*F16</f>
        <v>0</v>
      </c>
      <c r="J16" s="9">
        <f t="shared" ref="J16" si="25">IF(H16&lt;I16,0,H16-I16)</f>
        <v>10.5</v>
      </c>
      <c r="K16" s="9">
        <f t="shared" ref="K16" si="26">IF(I16&lt;H16,0,I16-H16)</f>
        <v>0</v>
      </c>
      <c r="L16" s="9">
        <f t="shared" si="12"/>
        <v>65.25</v>
      </c>
      <c r="M16" s="9"/>
    </row>
    <row r="17" spans="1:13" ht="13.8">
      <c r="A17" s="3">
        <v>7</v>
      </c>
      <c r="B17" s="8">
        <v>90</v>
      </c>
      <c r="C17" s="9">
        <v>0.5</v>
      </c>
      <c r="D17" s="9">
        <v>0</v>
      </c>
      <c r="E17" s="9"/>
      <c r="F17" s="9"/>
      <c r="G17" s="9"/>
      <c r="H17" s="9"/>
      <c r="I17" s="9"/>
      <c r="J17" s="9"/>
      <c r="K17" s="9"/>
      <c r="L17" s="9"/>
      <c r="M17" s="9">
        <f>M15+K16</f>
        <v>0</v>
      </c>
    </row>
    <row r="18" spans="1:13" ht="13.8">
      <c r="A18" s="3"/>
      <c r="B18" s="8"/>
      <c r="C18" s="9"/>
      <c r="D18" s="9"/>
      <c r="E18" s="9">
        <f>(C17+C19)/2</f>
        <v>0.55000000000000004</v>
      </c>
      <c r="F18" s="9">
        <f>(D17+D19)/2</f>
        <v>0</v>
      </c>
      <c r="G18" s="9">
        <f>B19-B17</f>
        <v>15</v>
      </c>
      <c r="H18" s="9">
        <f>E18*G18</f>
        <v>8.25</v>
      </c>
      <c r="I18" s="9">
        <f>G18*F18</f>
        <v>0</v>
      </c>
      <c r="J18" s="9">
        <f>IF(H18&lt;I18,0,H18-I18)</f>
        <v>8.25</v>
      </c>
      <c r="K18" s="9">
        <f>IF(I18&lt;H18,0,I18-H18)</f>
        <v>0</v>
      </c>
      <c r="L18" s="9">
        <f t="shared" si="12"/>
        <v>73.5</v>
      </c>
      <c r="M18" s="9"/>
    </row>
    <row r="19" spans="1:13" ht="13.8">
      <c r="A19" s="3">
        <v>8</v>
      </c>
      <c r="B19" s="8">
        <v>105</v>
      </c>
      <c r="C19" s="9">
        <v>0.6</v>
      </c>
      <c r="D19" s="9">
        <v>0</v>
      </c>
      <c r="E19" s="9"/>
      <c r="F19" s="9"/>
      <c r="G19" s="9"/>
      <c r="H19" s="9"/>
      <c r="I19" s="9"/>
      <c r="J19" s="9"/>
      <c r="K19" s="9"/>
      <c r="L19" s="9"/>
      <c r="M19" s="9">
        <f>M17+K18</f>
        <v>0</v>
      </c>
    </row>
    <row r="20" spans="1:13" ht="13.8">
      <c r="A20" s="3"/>
      <c r="B20" s="6"/>
      <c r="C20" s="9"/>
      <c r="D20" s="9"/>
      <c r="E20" s="9">
        <f t="shared" ref="E20" si="27">(C19+C21)/2</f>
        <v>0.55000000000000004</v>
      </c>
      <c r="F20" s="9">
        <f t="shared" ref="F20" si="28">(D19+D21)/2</f>
        <v>0</v>
      </c>
      <c r="G20" s="9">
        <f t="shared" ref="G20" si="29">B21-B19</f>
        <v>15</v>
      </c>
      <c r="H20" s="9">
        <f t="shared" ref="H20" si="30">E20*G20</f>
        <v>8.25</v>
      </c>
      <c r="I20" s="9">
        <f t="shared" ref="I20" si="31">G20*F20</f>
        <v>0</v>
      </c>
      <c r="J20" s="9">
        <f t="shared" ref="J20" si="32">IF(H20&lt;I20,0,H20-I20)</f>
        <v>8.25</v>
      </c>
      <c r="K20" s="9">
        <f t="shared" ref="K20" si="33">IF(I20&lt;H20,0,I20-H20)</f>
        <v>0</v>
      </c>
      <c r="L20" s="9">
        <f>L18+J20</f>
        <v>81.75</v>
      </c>
      <c r="M20" s="9"/>
    </row>
    <row r="21" spans="1:13" ht="13.8">
      <c r="A21" s="3">
        <v>9</v>
      </c>
      <c r="B21" s="8">
        <v>120</v>
      </c>
      <c r="C21" s="9">
        <v>0.5</v>
      </c>
      <c r="D21" s="9">
        <v>0</v>
      </c>
      <c r="E21" s="9"/>
      <c r="F21" s="9"/>
      <c r="G21" s="9"/>
      <c r="H21" s="9"/>
      <c r="I21" s="9"/>
      <c r="J21" s="9"/>
      <c r="K21" s="9"/>
      <c r="L21" s="10"/>
      <c r="M21" s="9">
        <f>M19+K20</f>
        <v>0</v>
      </c>
    </row>
    <row r="22" spans="1:13" ht="13.8">
      <c r="A22" s="3"/>
      <c r="B22" s="6"/>
      <c r="C22" s="9"/>
      <c r="D22" s="9"/>
      <c r="E22" s="9">
        <f t="shared" ref="E22" si="34">(C21+C23)/2</f>
        <v>0.55000000000000004</v>
      </c>
      <c r="F22" s="9">
        <f t="shared" ref="F22" si="35">(D21+D23)/2</f>
        <v>0</v>
      </c>
      <c r="G22" s="9">
        <f t="shared" ref="G22" si="36">B23-B21</f>
        <v>15</v>
      </c>
      <c r="H22" s="9">
        <f t="shared" ref="H22" si="37">E22*G22</f>
        <v>8.25</v>
      </c>
      <c r="I22" s="9">
        <f t="shared" ref="I22" si="38">G22*F22</f>
        <v>0</v>
      </c>
      <c r="J22" s="9">
        <f t="shared" ref="J22" si="39">IF(H22&lt;I22,0,H22-I22)</f>
        <v>8.25</v>
      </c>
      <c r="K22" s="9">
        <f t="shared" ref="K22" si="40">IF(I22&lt;H22,0,I22-H22)</f>
        <v>0</v>
      </c>
      <c r="L22" s="9">
        <f t="shared" ref="L22" si="41">L20+J22</f>
        <v>90</v>
      </c>
      <c r="M22" s="9"/>
    </row>
    <row r="23" spans="1:13" ht="13.8">
      <c r="A23" s="3">
        <v>10</v>
      </c>
      <c r="B23" s="8">
        <v>135</v>
      </c>
      <c r="C23" s="9">
        <v>0.6</v>
      </c>
      <c r="D23" s="9">
        <v>0</v>
      </c>
      <c r="E23" s="9"/>
      <c r="F23" s="9"/>
      <c r="G23" s="9"/>
      <c r="H23" s="9"/>
      <c r="I23" s="9"/>
      <c r="J23" s="9"/>
      <c r="K23" s="9"/>
      <c r="L23" s="9"/>
      <c r="M23" s="9">
        <f>M21+K22</f>
        <v>0</v>
      </c>
    </row>
    <row r="24" spans="1:13" ht="13.8">
      <c r="A24" s="3"/>
      <c r="B24" s="8"/>
      <c r="C24" s="9"/>
      <c r="D24" s="9"/>
      <c r="E24" s="9">
        <f>(C23+C25)/2</f>
        <v>0.47499999999999998</v>
      </c>
      <c r="F24" s="9">
        <f>(D23+D25)/2</f>
        <v>0</v>
      </c>
      <c r="G24" s="9">
        <f>B25-B23</f>
        <v>15</v>
      </c>
      <c r="H24" s="9">
        <f>E24*G24</f>
        <v>7.125</v>
      </c>
      <c r="I24" s="9">
        <f>G24*F24</f>
        <v>0</v>
      </c>
      <c r="J24" s="9">
        <f>IF(H24&lt;I24,0,H24-I24)</f>
        <v>7.125</v>
      </c>
      <c r="K24" s="9">
        <f>IF(I24&lt;H24,0,I24-H24)</f>
        <v>0</v>
      </c>
      <c r="L24" s="9">
        <f t="shared" ref="L24" si="42">L22+J24</f>
        <v>97.125</v>
      </c>
      <c r="M24" s="9"/>
    </row>
    <row r="25" spans="1:13" ht="13.8">
      <c r="A25" s="3">
        <v>11</v>
      </c>
      <c r="B25" s="8">
        <v>150</v>
      </c>
      <c r="C25" s="9">
        <v>0.35</v>
      </c>
      <c r="D25" s="9">
        <v>0</v>
      </c>
      <c r="E25" s="9"/>
      <c r="F25" s="9"/>
      <c r="G25" s="9"/>
      <c r="H25" s="9"/>
      <c r="I25" s="9"/>
      <c r="J25" s="9"/>
      <c r="K25" s="9"/>
      <c r="L25" s="9"/>
      <c r="M25" s="9">
        <f>M23+K24</f>
        <v>0</v>
      </c>
    </row>
    <row r="26" spans="1:13" ht="13.8">
      <c r="A26" s="3"/>
      <c r="B26" s="6"/>
      <c r="C26" s="9"/>
      <c r="D26" s="9"/>
      <c r="E26" s="9">
        <f t="shared" ref="E26" si="43">(C25+C27)/2</f>
        <v>0.55000000000000004</v>
      </c>
      <c r="F26" s="9">
        <f t="shared" ref="F26" si="44">(D25+D27)/2</f>
        <v>0</v>
      </c>
      <c r="G26" s="9">
        <f t="shared" ref="G26" si="45">B27-B25</f>
        <v>15</v>
      </c>
      <c r="H26" s="9">
        <f t="shared" ref="H26" si="46">E26*G26</f>
        <v>8.25</v>
      </c>
      <c r="I26" s="9">
        <f t="shared" ref="I26" si="47">G26*F26</f>
        <v>0</v>
      </c>
      <c r="J26" s="9">
        <f t="shared" ref="J26" si="48">IF(H26&lt;I26,0,H26-I26)</f>
        <v>8.25</v>
      </c>
      <c r="K26" s="9">
        <f t="shared" ref="K26" si="49">IF(I26&lt;H26,0,I26-H26)</f>
        <v>0</v>
      </c>
      <c r="L26" s="9">
        <f t="shared" ref="L26" si="50">L24+J26</f>
        <v>105.375</v>
      </c>
      <c r="M26" s="9"/>
    </row>
    <row r="27" spans="1:13" ht="13.8">
      <c r="A27" s="3">
        <v>12</v>
      </c>
      <c r="B27" s="8">
        <v>165</v>
      </c>
      <c r="C27" s="9">
        <v>0.75</v>
      </c>
      <c r="D27" s="9">
        <v>0</v>
      </c>
      <c r="E27" s="9"/>
      <c r="F27" s="9"/>
      <c r="G27" s="9"/>
      <c r="H27" s="9"/>
      <c r="I27" s="9"/>
      <c r="J27" s="9"/>
      <c r="K27" s="9"/>
      <c r="L27" s="10"/>
      <c r="M27" s="9">
        <f>M25+K26</f>
        <v>0</v>
      </c>
    </row>
    <row r="28" spans="1:13" ht="13.8">
      <c r="A28" s="3"/>
      <c r="B28" s="6"/>
      <c r="C28" s="9"/>
      <c r="D28" s="9"/>
      <c r="E28" s="9">
        <f t="shared" ref="E28" si="51">(C27+C29)/2</f>
        <v>0.52500000000000002</v>
      </c>
      <c r="F28" s="9">
        <f t="shared" ref="F28" si="52">(D27+D29)/2</f>
        <v>0</v>
      </c>
      <c r="G28" s="9">
        <f t="shared" ref="G28" si="53">B29-B27</f>
        <v>15</v>
      </c>
      <c r="H28" s="9">
        <f t="shared" ref="H28" si="54">E28*G28</f>
        <v>7.875</v>
      </c>
      <c r="I28" s="9">
        <f t="shared" ref="I28" si="55">G28*F28</f>
        <v>0</v>
      </c>
      <c r="J28" s="9">
        <f t="shared" ref="J28" si="56">IF(H28&lt;I28,0,H28-I28)</f>
        <v>7.875</v>
      </c>
      <c r="K28" s="9">
        <f t="shared" ref="K28" si="57">IF(I28&lt;H28,0,I28-H28)</f>
        <v>0</v>
      </c>
      <c r="L28" s="9">
        <f t="shared" ref="L28" si="58">L26+J28</f>
        <v>113.25</v>
      </c>
      <c r="M28" s="9"/>
    </row>
    <row r="29" spans="1:13" ht="13.8">
      <c r="A29" s="3">
        <v>13</v>
      </c>
      <c r="B29" s="8">
        <v>180</v>
      </c>
      <c r="C29" s="9">
        <v>0.3</v>
      </c>
      <c r="D29" s="9">
        <v>0</v>
      </c>
      <c r="E29" s="9"/>
      <c r="F29" s="9"/>
      <c r="G29" s="9"/>
      <c r="H29" s="9"/>
      <c r="I29" s="9"/>
      <c r="J29" s="9"/>
      <c r="K29" s="9"/>
      <c r="L29" s="9"/>
      <c r="M29" s="9">
        <f>M27+K28</f>
        <v>0</v>
      </c>
    </row>
    <row r="30" spans="1:13" ht="13.8">
      <c r="A30" s="3"/>
      <c r="B30" s="8"/>
      <c r="C30" s="9"/>
      <c r="D30" s="9"/>
      <c r="E30" s="9">
        <f>(C29+C31)/2</f>
        <v>0.27500000000000002</v>
      </c>
      <c r="F30" s="9">
        <f>(D29+D31)/2</f>
        <v>0</v>
      </c>
      <c r="G30" s="9">
        <f>B31-B29</f>
        <v>15</v>
      </c>
      <c r="H30" s="9">
        <f>E30*G30</f>
        <v>4.125</v>
      </c>
      <c r="I30" s="9">
        <f>G30*F30</f>
        <v>0</v>
      </c>
      <c r="J30" s="9">
        <f>IF(H30&lt;I30,0,H30-I30)</f>
        <v>4.125</v>
      </c>
      <c r="K30" s="9">
        <f>IF(I30&lt;H30,0,I30-H30)</f>
        <v>0</v>
      </c>
      <c r="L30" s="9">
        <f t="shared" ref="L30" si="59">L28+J30</f>
        <v>117.375</v>
      </c>
      <c r="M30" s="9"/>
    </row>
    <row r="31" spans="1:13" ht="13.8">
      <c r="A31" s="3">
        <v>14</v>
      </c>
      <c r="B31" s="8">
        <v>195</v>
      </c>
      <c r="C31" s="9">
        <v>0.25</v>
      </c>
      <c r="D31" s="9">
        <v>0</v>
      </c>
      <c r="E31" s="9"/>
      <c r="F31" s="9"/>
      <c r="G31" s="9"/>
      <c r="H31" s="9"/>
      <c r="I31" s="9"/>
      <c r="J31" s="9"/>
      <c r="K31" s="9"/>
      <c r="L31" s="9"/>
      <c r="M31" s="9">
        <f>M29+K30</f>
        <v>0</v>
      </c>
    </row>
    <row r="32" spans="1:13" ht="13.8">
      <c r="A32" s="3"/>
      <c r="B32" s="6"/>
      <c r="C32" s="9"/>
      <c r="D32" s="9"/>
      <c r="E32" s="9">
        <f t="shared" ref="E32" si="60">(C31+C33)/2</f>
        <v>0.375</v>
      </c>
      <c r="F32" s="9">
        <f t="shared" ref="F32" si="61">(D31+D33)/2</f>
        <v>0</v>
      </c>
      <c r="G32" s="9">
        <f t="shared" ref="G32" si="62">B33-B31</f>
        <v>15</v>
      </c>
      <c r="H32" s="9">
        <f t="shared" ref="H32" si="63">E32*G32</f>
        <v>5.625</v>
      </c>
      <c r="I32" s="9">
        <f t="shared" ref="I32" si="64">G32*F32</f>
        <v>0</v>
      </c>
      <c r="J32" s="9">
        <f t="shared" ref="J32" si="65">IF(H32&lt;I32,0,H32-I32)</f>
        <v>5.625</v>
      </c>
      <c r="K32" s="9">
        <f t="shared" ref="K32" si="66">IF(I32&lt;H32,0,I32-H32)</f>
        <v>0</v>
      </c>
      <c r="L32" s="9">
        <f>L30+J32</f>
        <v>123</v>
      </c>
      <c r="M32" s="9"/>
    </row>
    <row r="33" spans="1:13" ht="13.8">
      <c r="A33" s="3">
        <v>15</v>
      </c>
      <c r="B33" s="8">
        <v>210</v>
      </c>
      <c r="C33" s="9">
        <v>0.5</v>
      </c>
      <c r="D33" s="9">
        <v>0</v>
      </c>
      <c r="E33" s="9"/>
      <c r="F33" s="9"/>
      <c r="G33" s="9"/>
      <c r="H33" s="9"/>
      <c r="I33" s="9"/>
      <c r="J33" s="9"/>
      <c r="K33" s="9"/>
      <c r="L33" s="10"/>
      <c r="M33" s="9">
        <f>M31+K32</f>
        <v>0</v>
      </c>
    </row>
    <row r="34" spans="1:13" ht="13.8">
      <c r="A34" s="3"/>
      <c r="B34" s="6"/>
      <c r="C34" s="9"/>
      <c r="D34" s="9"/>
      <c r="E34" s="9">
        <f t="shared" ref="E34" si="67">(C33+C35)/2</f>
        <v>0.375</v>
      </c>
      <c r="F34" s="9">
        <f t="shared" ref="F34" si="68">(D33+D35)/2</f>
        <v>0</v>
      </c>
      <c r="G34" s="9">
        <f t="shared" ref="G34" si="69">B35-B33</f>
        <v>15</v>
      </c>
      <c r="H34" s="9">
        <f t="shared" ref="H34" si="70">E34*G34</f>
        <v>5.625</v>
      </c>
      <c r="I34" s="9">
        <f t="shared" ref="I34" si="71">G34*F34</f>
        <v>0</v>
      </c>
      <c r="J34" s="9">
        <f t="shared" ref="J34" si="72">IF(H34&lt;I34,0,H34-I34)</f>
        <v>5.625</v>
      </c>
      <c r="K34" s="9">
        <f t="shared" ref="K34" si="73">IF(I34&lt;H34,0,I34-H34)</f>
        <v>0</v>
      </c>
      <c r="L34" s="9">
        <f t="shared" ref="L34" si="74">L32+J34</f>
        <v>128.625</v>
      </c>
      <c r="M34" s="9"/>
    </row>
    <row r="35" spans="1:13" ht="13.8">
      <c r="A35" s="3">
        <v>16</v>
      </c>
      <c r="B35" s="8">
        <v>225</v>
      </c>
      <c r="C35" s="9">
        <v>0.25</v>
      </c>
      <c r="D35" s="9">
        <v>0</v>
      </c>
      <c r="E35" s="9"/>
      <c r="F35" s="9"/>
      <c r="G35" s="9"/>
      <c r="H35" s="9"/>
      <c r="I35" s="9"/>
      <c r="J35" s="9"/>
      <c r="K35" s="9"/>
      <c r="L35" s="9"/>
      <c r="M35" s="9">
        <f>M33+K34</f>
        <v>0</v>
      </c>
    </row>
    <row r="36" spans="1:13" ht="13.8">
      <c r="A36" s="3"/>
      <c r="B36" s="8"/>
      <c r="C36" s="9"/>
      <c r="D36" s="9"/>
      <c r="E36" s="9">
        <f>(C35+C37)/2</f>
        <v>0.35</v>
      </c>
      <c r="F36" s="9">
        <f>(D35+D37)/2</f>
        <v>0</v>
      </c>
      <c r="G36" s="9">
        <f>B37-B35</f>
        <v>15</v>
      </c>
      <c r="H36" s="9">
        <f>E36*G36</f>
        <v>5.25</v>
      </c>
      <c r="I36" s="9">
        <f>G36*F36</f>
        <v>0</v>
      </c>
      <c r="J36" s="9">
        <f>IF(H36&lt;I36,0,H36-I36)</f>
        <v>5.25</v>
      </c>
      <c r="K36" s="9">
        <f>IF(I36&lt;H36,0,I36-H36)</f>
        <v>0</v>
      </c>
      <c r="L36" s="9">
        <f t="shared" ref="L36" si="75">L34+J36</f>
        <v>133.875</v>
      </c>
      <c r="M36" s="9"/>
    </row>
    <row r="37" spans="1:13" ht="13.8">
      <c r="A37" s="3">
        <v>17</v>
      </c>
      <c r="B37" s="8">
        <v>240</v>
      </c>
      <c r="C37" s="9">
        <v>0.45</v>
      </c>
      <c r="D37" s="9">
        <v>0</v>
      </c>
      <c r="E37" s="9"/>
      <c r="F37" s="9"/>
      <c r="G37" s="9"/>
      <c r="H37" s="9"/>
      <c r="I37" s="9"/>
      <c r="J37" s="9"/>
      <c r="K37" s="9"/>
      <c r="L37" s="9"/>
      <c r="M37" s="9">
        <f>M35+K36</f>
        <v>0</v>
      </c>
    </row>
    <row r="38" spans="1:13" ht="13.8">
      <c r="A38" s="3"/>
      <c r="B38" s="6"/>
      <c r="C38" s="9"/>
      <c r="D38" s="9"/>
      <c r="E38" s="9">
        <f t="shared" ref="E38" si="76">(C37+C39)/2</f>
        <v>0.5</v>
      </c>
      <c r="F38" s="9">
        <f t="shared" ref="F38" si="77">(D37+D39)/2</f>
        <v>0</v>
      </c>
      <c r="G38" s="9">
        <f t="shared" ref="G38" si="78">B39-B37</f>
        <v>15</v>
      </c>
      <c r="H38" s="9">
        <f t="shared" ref="H38" si="79">E38*G38</f>
        <v>7.5</v>
      </c>
      <c r="I38" s="9">
        <f t="shared" ref="I38" si="80">G38*F38</f>
        <v>0</v>
      </c>
      <c r="J38" s="9">
        <f t="shared" ref="J38" si="81">IF(H38&lt;I38,0,H38-I38)</f>
        <v>7.5</v>
      </c>
      <c r="K38" s="9">
        <f t="shared" ref="K38" si="82">IF(I38&lt;H38,0,I38-H38)</f>
        <v>0</v>
      </c>
      <c r="L38" s="9">
        <f t="shared" ref="L38" si="83">L36+J38</f>
        <v>141.375</v>
      </c>
      <c r="M38" s="9"/>
    </row>
    <row r="39" spans="1:13" ht="13.8">
      <c r="A39" s="3">
        <v>18</v>
      </c>
      <c r="B39" s="8">
        <v>255</v>
      </c>
      <c r="C39" s="9">
        <v>0.55000000000000004</v>
      </c>
      <c r="D39" s="9">
        <v>0</v>
      </c>
      <c r="E39" s="9"/>
      <c r="F39" s="9"/>
      <c r="G39" s="9"/>
      <c r="H39" s="9"/>
      <c r="I39" s="9"/>
      <c r="J39" s="9"/>
      <c r="K39" s="9"/>
      <c r="L39" s="10"/>
      <c r="M39" s="9">
        <f>M37+K38</f>
        <v>0</v>
      </c>
    </row>
    <row r="40" spans="1:13" ht="13.8">
      <c r="A40" s="3"/>
      <c r="B40" s="6"/>
      <c r="C40" s="9"/>
      <c r="D40" s="9"/>
      <c r="E40" s="9">
        <f t="shared" ref="E40" si="84">(C39+C41)/2</f>
        <v>0.52500000000000002</v>
      </c>
      <c r="F40" s="9">
        <f t="shared" ref="F40" si="85">(D39+D41)/2</f>
        <v>0</v>
      </c>
      <c r="G40" s="9">
        <f t="shared" ref="G40" si="86">B41-B39</f>
        <v>15</v>
      </c>
      <c r="H40" s="9">
        <f t="shared" ref="H40" si="87">E40*G40</f>
        <v>7.875</v>
      </c>
      <c r="I40" s="9">
        <f t="shared" ref="I40" si="88">G40*F40</f>
        <v>0</v>
      </c>
      <c r="J40" s="9">
        <f t="shared" ref="J40" si="89">IF(H40&lt;I40,0,H40-I40)</f>
        <v>7.875</v>
      </c>
      <c r="K40" s="9">
        <f t="shared" ref="K40" si="90">IF(I40&lt;H40,0,I40-H40)</f>
        <v>0</v>
      </c>
      <c r="L40" s="9">
        <f t="shared" ref="L40" si="91">L38+J40</f>
        <v>149.25</v>
      </c>
      <c r="M40" s="9"/>
    </row>
    <row r="41" spans="1:13" ht="13.8">
      <c r="A41" s="3">
        <v>19</v>
      </c>
      <c r="B41" s="8">
        <v>270</v>
      </c>
      <c r="C41" s="9">
        <v>0.5</v>
      </c>
      <c r="D41" s="9">
        <v>0</v>
      </c>
      <c r="E41" s="9"/>
      <c r="F41" s="9"/>
      <c r="G41" s="9"/>
      <c r="H41" s="9"/>
      <c r="I41" s="9"/>
      <c r="J41" s="9"/>
      <c r="K41" s="9"/>
      <c r="L41" s="9"/>
      <c r="M41" s="9">
        <f>M39+K40</f>
        <v>0</v>
      </c>
    </row>
    <row r="42" spans="1:13" ht="13.8">
      <c r="A42" s="3"/>
      <c r="B42" s="8"/>
      <c r="C42" s="9"/>
      <c r="D42" s="9"/>
      <c r="E42" s="9">
        <f>(C41+C43)/2</f>
        <v>0.47499999999999998</v>
      </c>
      <c r="F42" s="9">
        <f>(D41+D43)/2</f>
        <v>0</v>
      </c>
      <c r="G42" s="9">
        <f>B43-B41</f>
        <v>15</v>
      </c>
      <c r="H42" s="9">
        <f>E42*G42</f>
        <v>7.125</v>
      </c>
      <c r="I42" s="9">
        <f>G42*F42</f>
        <v>0</v>
      </c>
      <c r="J42" s="9">
        <f>IF(H42&lt;I42,0,H42-I42)</f>
        <v>7.125</v>
      </c>
      <c r="K42" s="9">
        <f>IF(I42&lt;H42,0,I42-H42)</f>
        <v>0</v>
      </c>
      <c r="L42" s="9">
        <f t="shared" ref="L42" si="92">L40+J42</f>
        <v>156.375</v>
      </c>
      <c r="M42" s="9"/>
    </row>
    <row r="43" spans="1:13" ht="13.8">
      <c r="A43" s="3">
        <v>20</v>
      </c>
      <c r="B43" s="8">
        <v>285</v>
      </c>
      <c r="C43" s="9">
        <v>0.45</v>
      </c>
      <c r="D43" s="9">
        <v>0</v>
      </c>
      <c r="E43" s="9"/>
      <c r="F43" s="9"/>
      <c r="G43" s="9"/>
      <c r="H43" s="9"/>
      <c r="I43" s="9"/>
      <c r="J43" s="9"/>
      <c r="K43" s="9"/>
      <c r="L43" s="9"/>
      <c r="M43" s="9">
        <f>M41+K42</f>
        <v>0</v>
      </c>
    </row>
    <row r="44" spans="1:13" ht="13.8">
      <c r="A44" s="3"/>
      <c r="B44" s="6"/>
      <c r="C44" s="9"/>
      <c r="D44" s="9"/>
      <c r="E44" s="9">
        <f t="shared" ref="E44" si="93">(C43+C45)/2</f>
        <v>0.42500000000000004</v>
      </c>
      <c r="F44" s="9">
        <f t="shared" ref="F44" si="94">(D43+D45)/2</f>
        <v>0</v>
      </c>
      <c r="G44" s="9">
        <f t="shared" ref="G44" si="95">B45-B43</f>
        <v>15</v>
      </c>
      <c r="H44" s="9">
        <f t="shared" ref="H44" si="96">E44*G44</f>
        <v>6.3750000000000009</v>
      </c>
      <c r="I44" s="9">
        <f t="shared" ref="I44" si="97">G44*F44</f>
        <v>0</v>
      </c>
      <c r="J44" s="9">
        <f t="shared" ref="J44" si="98">IF(H44&lt;I44,0,H44-I44)</f>
        <v>6.3750000000000009</v>
      </c>
      <c r="K44" s="9">
        <f t="shared" ref="K44" si="99">IF(I44&lt;H44,0,I44-H44)</f>
        <v>0</v>
      </c>
      <c r="L44" s="9">
        <f>L42+J44</f>
        <v>162.75</v>
      </c>
      <c r="M44" s="9"/>
    </row>
    <row r="45" spans="1:13" ht="13.8">
      <c r="A45" s="3">
        <v>21</v>
      </c>
      <c r="B45" s="8">
        <v>300</v>
      </c>
      <c r="C45" s="9">
        <v>0.4</v>
      </c>
      <c r="D45" s="9">
        <v>0</v>
      </c>
      <c r="E45" s="9"/>
      <c r="F45" s="9"/>
      <c r="G45" s="9"/>
      <c r="H45" s="9"/>
      <c r="I45" s="9"/>
      <c r="J45" s="9"/>
      <c r="K45" s="9"/>
      <c r="L45" s="10"/>
      <c r="M45" s="9">
        <f>M43+K44</f>
        <v>0</v>
      </c>
    </row>
    <row r="46" spans="1:13" ht="13.8">
      <c r="A46" s="3"/>
      <c r="B46" s="6"/>
      <c r="C46" s="9"/>
      <c r="D46" s="9"/>
      <c r="E46" s="9">
        <f t="shared" ref="E46" si="100">(C45+C47)/2</f>
        <v>0.32500000000000001</v>
      </c>
      <c r="F46" s="9">
        <f t="shared" ref="F46" si="101">(D45+D47)/2</f>
        <v>0</v>
      </c>
      <c r="G46" s="9">
        <f t="shared" ref="G46" si="102">B47-B45</f>
        <v>15</v>
      </c>
      <c r="H46" s="9">
        <f t="shared" ref="H46" si="103">E46*G46</f>
        <v>4.875</v>
      </c>
      <c r="I46" s="9">
        <f t="shared" ref="I46" si="104">G46*F46</f>
        <v>0</v>
      </c>
      <c r="J46" s="9">
        <f t="shared" ref="J46" si="105">IF(H46&lt;I46,0,H46-I46)</f>
        <v>4.875</v>
      </c>
      <c r="K46" s="9">
        <f t="shared" ref="K46" si="106">IF(I46&lt;H46,0,I46-H46)</f>
        <v>0</v>
      </c>
      <c r="L46" s="9">
        <f t="shared" ref="L46" si="107">L44+J46</f>
        <v>167.625</v>
      </c>
      <c r="M46" s="9"/>
    </row>
    <row r="47" spans="1:13" ht="13.8">
      <c r="A47" s="3">
        <v>22</v>
      </c>
      <c r="B47" s="8">
        <v>315</v>
      </c>
      <c r="C47" s="9">
        <v>0.25</v>
      </c>
      <c r="D47" s="9">
        <v>0</v>
      </c>
      <c r="E47" s="9"/>
      <c r="F47" s="9"/>
      <c r="G47" s="9"/>
      <c r="H47" s="9"/>
      <c r="I47" s="9"/>
      <c r="J47" s="9"/>
      <c r="K47" s="9"/>
      <c r="L47" s="9"/>
      <c r="M47" s="9">
        <f>M45+K46</f>
        <v>0</v>
      </c>
    </row>
    <row r="48" spans="1:13" ht="13.8">
      <c r="A48" s="3"/>
      <c r="B48" s="8"/>
      <c r="C48" s="9"/>
      <c r="D48" s="9"/>
      <c r="E48" s="9">
        <f>(C47+C49)/2</f>
        <v>0.22500000000000001</v>
      </c>
      <c r="F48" s="9">
        <f>(D47+D49)/2</f>
        <v>0</v>
      </c>
      <c r="G48" s="9">
        <f>B49-B47</f>
        <v>15</v>
      </c>
      <c r="H48" s="9">
        <f>E48*G48</f>
        <v>3.375</v>
      </c>
      <c r="I48" s="9">
        <f>G48*F48</f>
        <v>0</v>
      </c>
      <c r="J48" s="9">
        <f>IF(H48&lt;I48,0,H48-I48)</f>
        <v>3.375</v>
      </c>
      <c r="K48" s="9">
        <f>IF(I48&lt;H48,0,I48-H48)</f>
        <v>0</v>
      </c>
      <c r="L48" s="9">
        <f t="shared" ref="L48" si="108">L46+J48</f>
        <v>171</v>
      </c>
      <c r="M48" s="9"/>
    </row>
    <row r="49" spans="1:13" ht="13.8">
      <c r="A49" s="3">
        <v>23</v>
      </c>
      <c r="B49" s="8">
        <v>330</v>
      </c>
      <c r="C49" s="9">
        <v>0.2</v>
      </c>
      <c r="D49" s="9">
        <v>0</v>
      </c>
      <c r="E49" s="9"/>
      <c r="F49" s="9"/>
      <c r="G49" s="9"/>
      <c r="H49" s="9"/>
      <c r="I49" s="9"/>
      <c r="J49" s="9"/>
      <c r="K49" s="9"/>
      <c r="L49" s="9"/>
      <c r="M49" s="9">
        <f>M47+K48</f>
        <v>0</v>
      </c>
    </row>
    <row r="50" spans="1:13" ht="13.8">
      <c r="A50" s="3"/>
      <c r="B50" s="6"/>
      <c r="C50" s="9"/>
      <c r="D50" s="9"/>
      <c r="E50" s="9">
        <f t="shared" ref="E50" si="109">(C49+C51)/2</f>
        <v>0.375</v>
      </c>
      <c r="F50" s="9">
        <f t="shared" ref="F50" si="110">(D49+D51)/2</f>
        <v>0</v>
      </c>
      <c r="G50" s="9">
        <f t="shared" ref="G50" si="111">B51-B49</f>
        <v>15</v>
      </c>
      <c r="H50" s="9">
        <f t="shared" ref="H50" si="112">E50*G50</f>
        <v>5.625</v>
      </c>
      <c r="I50" s="9">
        <f t="shared" ref="I50" si="113">G50*F50</f>
        <v>0</v>
      </c>
      <c r="J50" s="9">
        <f t="shared" ref="J50" si="114">IF(H50&lt;I50,0,H50-I50)</f>
        <v>5.625</v>
      </c>
      <c r="K50" s="9">
        <f t="shared" ref="K50" si="115">IF(I50&lt;H50,0,I50-H50)</f>
        <v>0</v>
      </c>
      <c r="L50" s="9">
        <f t="shared" ref="L50" si="116">L48+J50</f>
        <v>176.625</v>
      </c>
      <c r="M50" s="9"/>
    </row>
    <row r="51" spans="1:13" ht="13.8">
      <c r="A51" s="3">
        <v>24</v>
      </c>
      <c r="B51" s="8">
        <v>345</v>
      </c>
      <c r="C51" s="9">
        <v>0.55000000000000004</v>
      </c>
      <c r="D51" s="9">
        <v>0</v>
      </c>
      <c r="E51" s="9"/>
      <c r="F51" s="9"/>
      <c r="G51" s="9"/>
      <c r="H51" s="9"/>
      <c r="I51" s="9"/>
      <c r="J51" s="9"/>
      <c r="K51" s="9"/>
      <c r="L51" s="10"/>
      <c r="M51" s="9">
        <f>M49+K50</f>
        <v>0</v>
      </c>
    </row>
    <row r="52" spans="1:13" ht="13.8">
      <c r="A52" s="3"/>
      <c r="B52" s="6"/>
      <c r="C52" s="9"/>
      <c r="D52" s="9"/>
      <c r="E52" s="9">
        <f t="shared" ref="E52" si="117">(C51+C53)/2</f>
        <v>0.45</v>
      </c>
      <c r="F52" s="9">
        <f t="shared" ref="F52" si="118">(D51+D53)/2</f>
        <v>0</v>
      </c>
      <c r="G52" s="9">
        <f t="shared" ref="G52" si="119">B53-B51</f>
        <v>15</v>
      </c>
      <c r="H52" s="9">
        <f t="shared" ref="H52" si="120">E52*G52</f>
        <v>6.75</v>
      </c>
      <c r="I52" s="9">
        <f t="shared" ref="I52" si="121">G52*F52</f>
        <v>0</v>
      </c>
      <c r="J52" s="9">
        <f t="shared" ref="J52" si="122">IF(H52&lt;I52,0,H52-I52)</f>
        <v>6.75</v>
      </c>
      <c r="K52" s="9">
        <f t="shared" ref="K52" si="123">IF(I52&lt;H52,0,I52-H52)</f>
        <v>0</v>
      </c>
      <c r="L52" s="9">
        <f t="shared" ref="L52" si="124">L50+J52</f>
        <v>183.375</v>
      </c>
      <c r="M52" s="9"/>
    </row>
    <row r="53" spans="1:13" ht="13.8">
      <c r="A53" s="3">
        <v>25</v>
      </c>
      <c r="B53" s="8">
        <v>360</v>
      </c>
      <c r="C53" s="9">
        <v>0.35</v>
      </c>
      <c r="D53" s="9">
        <v>0</v>
      </c>
      <c r="E53" s="9"/>
      <c r="F53" s="9"/>
      <c r="G53" s="9"/>
      <c r="H53" s="9"/>
      <c r="I53" s="9"/>
      <c r="J53" s="9"/>
      <c r="K53" s="9"/>
      <c r="L53" s="9"/>
      <c r="M53" s="9">
        <f>M51+K52</f>
        <v>0</v>
      </c>
    </row>
    <row r="54" spans="1:13" ht="13.8">
      <c r="A54" s="3"/>
      <c r="B54" s="8"/>
      <c r="C54" s="9"/>
      <c r="D54" s="9"/>
      <c r="E54" s="9">
        <f>(C53+C55)/2</f>
        <v>0.27500000000000002</v>
      </c>
      <c r="F54" s="9">
        <f>(D53+D55)/2</f>
        <v>0</v>
      </c>
      <c r="G54" s="9">
        <f>B55-B53</f>
        <v>15</v>
      </c>
      <c r="H54" s="9">
        <f>E54*G54</f>
        <v>4.125</v>
      </c>
      <c r="I54" s="9">
        <f>G54*F54</f>
        <v>0</v>
      </c>
      <c r="J54" s="9">
        <f>IF(H54&lt;I54,0,H54-I54)</f>
        <v>4.125</v>
      </c>
      <c r="K54" s="9">
        <f>IF(I54&lt;H54,0,I54-H54)</f>
        <v>0</v>
      </c>
      <c r="L54" s="9">
        <f t="shared" ref="L54" si="125">L52+J54</f>
        <v>187.5</v>
      </c>
      <c r="M54" s="9"/>
    </row>
    <row r="55" spans="1:13" ht="13.8">
      <c r="A55" s="3">
        <v>26</v>
      </c>
      <c r="B55" s="8">
        <v>375</v>
      </c>
      <c r="C55" s="9">
        <v>0.2</v>
      </c>
      <c r="D55" s="9">
        <v>0</v>
      </c>
      <c r="E55" s="9"/>
      <c r="F55" s="9"/>
      <c r="G55" s="9"/>
      <c r="H55" s="9"/>
      <c r="I55" s="9"/>
      <c r="J55" s="9"/>
      <c r="K55" s="9"/>
      <c r="L55" s="9"/>
      <c r="M55" s="9">
        <f>M53+K54</f>
        <v>0</v>
      </c>
    </row>
    <row r="56" spans="1:13" ht="13.8">
      <c r="A56" s="3"/>
      <c r="B56" s="6"/>
      <c r="C56" s="9"/>
      <c r="D56" s="9"/>
      <c r="E56" s="9">
        <f t="shared" ref="E56" si="126">(C55+C57)/2</f>
        <v>0.22500000000000001</v>
      </c>
      <c r="F56" s="9">
        <f t="shared" ref="F56" si="127">(D55+D57)/2</f>
        <v>0</v>
      </c>
      <c r="G56" s="9">
        <f t="shared" ref="G56" si="128">B57-B55</f>
        <v>15</v>
      </c>
      <c r="H56" s="9">
        <f t="shared" ref="H56" si="129">E56*G56</f>
        <v>3.375</v>
      </c>
      <c r="I56" s="9">
        <f t="shared" ref="I56" si="130">G56*F56</f>
        <v>0</v>
      </c>
      <c r="J56" s="9">
        <f t="shared" ref="J56" si="131">IF(H56&lt;I56,0,H56-I56)</f>
        <v>3.375</v>
      </c>
      <c r="K56" s="9">
        <f t="shared" ref="K56" si="132">IF(I56&lt;H56,0,I56-H56)</f>
        <v>0</v>
      </c>
      <c r="L56" s="9">
        <f>L54+J56</f>
        <v>190.875</v>
      </c>
      <c r="M56" s="9"/>
    </row>
    <row r="57" spans="1:13" ht="13.8">
      <c r="A57" s="3">
        <v>27</v>
      </c>
      <c r="B57" s="8">
        <v>390</v>
      </c>
      <c r="C57" s="9">
        <v>0.25</v>
      </c>
      <c r="D57" s="9">
        <v>0</v>
      </c>
      <c r="E57" s="9"/>
      <c r="F57" s="9"/>
      <c r="G57" s="9"/>
      <c r="H57" s="9"/>
      <c r="I57" s="9"/>
      <c r="J57" s="9"/>
      <c r="K57" s="9"/>
      <c r="L57" s="10"/>
      <c r="M57" s="9">
        <f>M55+K56</f>
        <v>0</v>
      </c>
    </row>
    <row r="58" spans="1:13" ht="13.8">
      <c r="A58" s="3"/>
      <c r="B58" s="6"/>
      <c r="C58" s="9"/>
      <c r="D58" s="9"/>
      <c r="E58" s="9">
        <f t="shared" ref="E58" si="133">(C57+C59)/2</f>
        <v>0.27500000000000002</v>
      </c>
      <c r="F58" s="9">
        <f t="shared" ref="F58" si="134">(D57+D59)/2</f>
        <v>0</v>
      </c>
      <c r="G58" s="9">
        <f t="shared" ref="G58" si="135">B59-B57</f>
        <v>15</v>
      </c>
      <c r="H58" s="9">
        <f t="shared" ref="H58" si="136">E58*G58</f>
        <v>4.125</v>
      </c>
      <c r="I58" s="9">
        <f t="shared" ref="I58" si="137">G58*F58</f>
        <v>0</v>
      </c>
      <c r="J58" s="9">
        <f t="shared" ref="J58" si="138">IF(H58&lt;I58,0,H58-I58)</f>
        <v>4.125</v>
      </c>
      <c r="K58" s="9">
        <f t="shared" ref="K58" si="139">IF(I58&lt;H58,0,I58-H58)</f>
        <v>0</v>
      </c>
      <c r="L58" s="9">
        <f t="shared" ref="L58" si="140">L56+J58</f>
        <v>195</v>
      </c>
      <c r="M58" s="9"/>
    </row>
    <row r="59" spans="1:13" ht="13.8">
      <c r="A59" s="3">
        <v>28</v>
      </c>
      <c r="B59" s="8">
        <v>405</v>
      </c>
      <c r="C59" s="9">
        <v>0.3</v>
      </c>
      <c r="D59" s="9">
        <v>0</v>
      </c>
      <c r="E59" s="9"/>
      <c r="F59" s="9"/>
      <c r="G59" s="9"/>
      <c r="H59" s="9"/>
      <c r="I59" s="9"/>
      <c r="J59" s="9"/>
      <c r="K59" s="9"/>
      <c r="L59" s="9"/>
      <c r="M59" s="9">
        <f>M57+K58</f>
        <v>0</v>
      </c>
    </row>
    <row r="60" spans="1:13" ht="13.8">
      <c r="A60" s="3"/>
      <c r="B60" s="8"/>
      <c r="C60" s="9"/>
      <c r="D60" s="9"/>
      <c r="E60" s="9">
        <f>(C59+C61)/2</f>
        <v>0.3</v>
      </c>
      <c r="F60" s="9">
        <f>(D59+D61)/2</f>
        <v>0</v>
      </c>
      <c r="G60" s="9">
        <f>B61-B59</f>
        <v>15</v>
      </c>
      <c r="H60" s="9">
        <f>E60*G60</f>
        <v>4.5</v>
      </c>
      <c r="I60" s="9">
        <f>G60*F60</f>
        <v>0</v>
      </c>
      <c r="J60" s="9">
        <f>IF(H60&lt;I60,0,H60-I60)</f>
        <v>4.5</v>
      </c>
      <c r="K60" s="9">
        <f>IF(I60&lt;H60,0,I60-H60)</f>
        <v>0</v>
      </c>
      <c r="L60" s="9">
        <f t="shared" ref="L60" si="141">L58+J60</f>
        <v>199.5</v>
      </c>
      <c r="M60" s="9"/>
    </row>
    <row r="61" spans="1:13" ht="13.8">
      <c r="A61" s="3">
        <v>29</v>
      </c>
      <c r="B61" s="8">
        <v>420</v>
      </c>
      <c r="C61" s="9">
        <v>0.3</v>
      </c>
      <c r="D61" s="9">
        <v>0</v>
      </c>
      <c r="E61" s="9"/>
      <c r="F61" s="9"/>
      <c r="G61" s="9"/>
      <c r="H61" s="9"/>
      <c r="I61" s="9"/>
      <c r="J61" s="9"/>
      <c r="K61" s="9"/>
      <c r="L61" s="9"/>
      <c r="M61" s="9">
        <f>M59+K60</f>
        <v>0</v>
      </c>
    </row>
    <row r="62" spans="1:13" ht="13.8">
      <c r="A62" s="3"/>
      <c r="B62" s="6"/>
      <c r="C62" s="9"/>
      <c r="D62" s="9"/>
      <c r="E62" s="9">
        <f t="shared" ref="E62" si="142">(C61+C63)/2</f>
        <v>0.47499999999999998</v>
      </c>
      <c r="F62" s="9">
        <f t="shared" ref="F62" si="143">(D61+D63)/2</f>
        <v>0</v>
      </c>
      <c r="G62" s="9">
        <f t="shared" ref="G62" si="144">B63-B61</f>
        <v>15</v>
      </c>
      <c r="H62" s="9">
        <f t="shared" ref="H62" si="145">E62*G62</f>
        <v>7.125</v>
      </c>
      <c r="I62" s="9">
        <f t="shared" ref="I62" si="146">G62*F62</f>
        <v>0</v>
      </c>
      <c r="J62" s="9">
        <f t="shared" ref="J62" si="147">IF(H62&lt;I62,0,H62-I62)</f>
        <v>7.125</v>
      </c>
      <c r="K62" s="9">
        <f t="shared" ref="K62" si="148">IF(I62&lt;H62,0,I62-H62)</f>
        <v>0</v>
      </c>
      <c r="L62" s="9">
        <f t="shared" ref="L62" si="149">L60+J62</f>
        <v>206.625</v>
      </c>
      <c r="M62" s="9"/>
    </row>
    <row r="63" spans="1:13" ht="13.8">
      <c r="A63" s="3">
        <v>30</v>
      </c>
      <c r="B63" s="8">
        <v>435</v>
      </c>
      <c r="C63" s="9">
        <v>0.65</v>
      </c>
      <c r="D63" s="9">
        <v>0</v>
      </c>
      <c r="E63" s="9"/>
      <c r="F63" s="9"/>
      <c r="G63" s="9"/>
      <c r="H63" s="9"/>
      <c r="I63" s="9"/>
      <c r="J63" s="9"/>
      <c r="K63" s="9"/>
      <c r="L63" s="9"/>
      <c r="M63" s="9">
        <f>M61+K62</f>
        <v>0</v>
      </c>
    </row>
    <row r="64" spans="1:13" ht="13.8">
      <c r="A64" s="3"/>
      <c r="B64" s="6"/>
      <c r="C64" s="9"/>
      <c r="D64" s="9"/>
      <c r="E64" s="9">
        <f>(C63+C65)/2</f>
        <v>0.5</v>
      </c>
      <c r="F64" s="9">
        <f>(D63+D65)/2</f>
        <v>0</v>
      </c>
      <c r="G64" s="9">
        <f>B65-B63</f>
        <v>15</v>
      </c>
      <c r="H64" s="9">
        <f>E64*G64</f>
        <v>7.5</v>
      </c>
      <c r="I64" s="9">
        <f>G64*F64</f>
        <v>0</v>
      </c>
      <c r="J64" s="9">
        <f>IF(H64&lt;I64,0,H64-I64)</f>
        <v>7.5</v>
      </c>
      <c r="K64" s="9">
        <f>IF(I64&lt;H64,0,I64-H64)</f>
        <v>0</v>
      </c>
      <c r="L64" s="9">
        <f t="shared" ref="L64" si="150">L62+J64</f>
        <v>214.125</v>
      </c>
      <c r="M64" s="9"/>
    </row>
    <row r="65" spans="1:13" ht="13.8">
      <c r="A65" s="3">
        <v>31</v>
      </c>
      <c r="B65" s="8">
        <v>450</v>
      </c>
      <c r="C65" s="9">
        <v>0.35</v>
      </c>
      <c r="D65" s="9">
        <v>0</v>
      </c>
      <c r="E65" s="9"/>
      <c r="F65" s="9"/>
      <c r="G65" s="9"/>
      <c r="H65" s="9"/>
      <c r="I65" s="9"/>
      <c r="J65" s="9"/>
      <c r="K65" s="9"/>
      <c r="L65" s="9"/>
      <c r="M65" s="9">
        <f>M63+K64</f>
        <v>0</v>
      </c>
    </row>
    <row r="66" spans="1:13" ht="13.8">
      <c r="A66" s="3"/>
      <c r="B66" s="8"/>
      <c r="C66" s="9"/>
      <c r="D66" s="9"/>
      <c r="E66" s="9">
        <f t="shared" ref="E66" si="151">(C65+C67)/2</f>
        <v>0.32499999999999996</v>
      </c>
      <c r="F66" s="9">
        <f t="shared" ref="F66" si="152">(D65+D67)/2</f>
        <v>0</v>
      </c>
      <c r="G66" s="9">
        <f t="shared" ref="G66" si="153">B67-B65</f>
        <v>15</v>
      </c>
      <c r="H66" s="9">
        <f t="shared" ref="H66" si="154">E66*G66</f>
        <v>4.8749999999999991</v>
      </c>
      <c r="I66" s="9">
        <f t="shared" ref="I66" si="155">G66*F66</f>
        <v>0</v>
      </c>
      <c r="J66" s="9">
        <f t="shared" ref="J66" si="156">IF(H66&lt;I66,0,H66-I66)</f>
        <v>4.8749999999999991</v>
      </c>
      <c r="K66" s="9">
        <f t="shared" ref="K66" si="157">IF(I66&lt;H66,0,I66-H66)</f>
        <v>0</v>
      </c>
      <c r="L66" s="9">
        <f t="shared" ref="L66" si="158">L64+J66</f>
        <v>219</v>
      </c>
      <c r="M66" s="9"/>
    </row>
    <row r="67" spans="1:13" ht="13.8">
      <c r="A67" s="3">
        <v>32</v>
      </c>
      <c r="B67" s="8">
        <v>465</v>
      </c>
      <c r="C67" s="9">
        <v>0.3</v>
      </c>
      <c r="D67" s="9">
        <v>0</v>
      </c>
      <c r="E67" s="9"/>
      <c r="F67" s="9"/>
      <c r="G67" s="9"/>
      <c r="H67" s="9"/>
      <c r="I67" s="9"/>
      <c r="J67" s="9"/>
      <c r="K67" s="9"/>
      <c r="L67" s="9"/>
      <c r="M67" s="9">
        <f>M65+K66</f>
        <v>0</v>
      </c>
    </row>
    <row r="68" spans="1:13" ht="13.8">
      <c r="A68" s="3"/>
      <c r="B68" s="6"/>
      <c r="C68" s="9"/>
      <c r="D68" s="9"/>
      <c r="E68" s="9">
        <f t="shared" ref="E68" si="159">(C67+C69)/2</f>
        <v>0.22499999999999998</v>
      </c>
      <c r="F68" s="9">
        <f t="shared" ref="F68" si="160">(D67+D69)/2</f>
        <v>0</v>
      </c>
      <c r="G68" s="9">
        <f t="shared" ref="G68" si="161">B69-B67</f>
        <v>15</v>
      </c>
      <c r="H68" s="9">
        <f t="shared" ref="H68" si="162">E68*G68</f>
        <v>3.3749999999999996</v>
      </c>
      <c r="I68" s="9">
        <f t="shared" ref="I68" si="163">G68*F68</f>
        <v>0</v>
      </c>
      <c r="J68" s="9">
        <f t="shared" ref="J68" si="164">IF(H68&lt;I68,0,H68-I68)</f>
        <v>3.3749999999999996</v>
      </c>
      <c r="K68" s="9">
        <f t="shared" ref="K68" si="165">IF(I68&lt;H68,0,I68-H68)</f>
        <v>0</v>
      </c>
      <c r="L68" s="9">
        <f t="shared" ref="L68" si="166">L66+J68</f>
        <v>222.375</v>
      </c>
      <c r="M68" s="9"/>
    </row>
    <row r="69" spans="1:13" ht="13.8">
      <c r="A69" s="3">
        <v>33</v>
      </c>
      <c r="B69" s="8">
        <v>480</v>
      </c>
      <c r="C69" s="9">
        <v>0.15</v>
      </c>
      <c r="D69" s="9">
        <v>0</v>
      </c>
      <c r="E69" s="9"/>
      <c r="F69" s="9"/>
      <c r="G69" s="9"/>
      <c r="H69" s="9"/>
      <c r="I69" s="9"/>
      <c r="J69" s="9"/>
      <c r="K69" s="9"/>
      <c r="L69" s="9"/>
      <c r="M69" s="9">
        <f t="shared" ref="M69" si="167">M67+K68</f>
        <v>0</v>
      </c>
    </row>
    <row r="70" spans="1:13" ht="13.8">
      <c r="A70" s="3"/>
      <c r="B70" s="6"/>
      <c r="C70" s="9"/>
      <c r="D70" s="9"/>
      <c r="E70" s="9">
        <f t="shared" ref="E70" si="168">(C69+C71)/2</f>
        <v>0.17499999999999999</v>
      </c>
      <c r="F70" s="9">
        <f t="shared" ref="F70" si="169">(D69+D71)/2</f>
        <v>0</v>
      </c>
      <c r="G70" s="9">
        <f t="shared" ref="G70" si="170">B71-B69</f>
        <v>15</v>
      </c>
      <c r="H70" s="9">
        <f t="shared" ref="H70" si="171">E70*G70</f>
        <v>2.625</v>
      </c>
      <c r="I70" s="9">
        <f t="shared" ref="I70" si="172">G70*F70</f>
        <v>0</v>
      </c>
      <c r="J70" s="9">
        <f t="shared" ref="J70" si="173">IF(H70&lt;I70,0,H70-I70)</f>
        <v>2.625</v>
      </c>
      <c r="K70" s="9">
        <f t="shared" ref="K70" si="174">IF(I70&lt;H70,0,I70-H70)</f>
        <v>0</v>
      </c>
      <c r="L70" s="9">
        <f t="shared" ref="L70" si="175">L68+J70</f>
        <v>225</v>
      </c>
      <c r="M70" s="9"/>
    </row>
    <row r="71" spans="1:13" ht="13.8">
      <c r="A71" s="3">
        <v>34</v>
      </c>
      <c r="B71" s="8">
        <v>495</v>
      </c>
      <c r="C71" s="9">
        <v>0.2</v>
      </c>
      <c r="D71" s="9">
        <v>0</v>
      </c>
      <c r="E71" s="9"/>
      <c r="F71" s="9"/>
      <c r="G71" s="9"/>
      <c r="H71" s="9"/>
      <c r="I71" s="9"/>
      <c r="J71" s="9"/>
      <c r="K71" s="9"/>
      <c r="L71" s="9"/>
      <c r="M71" s="9">
        <f t="shared" ref="M71" si="176">M69+K70</f>
        <v>0</v>
      </c>
    </row>
    <row r="72" spans="1:13" ht="13.8">
      <c r="A72" s="3"/>
      <c r="B72" s="8"/>
      <c r="C72" s="9"/>
      <c r="D72" s="9"/>
      <c r="E72" s="9">
        <f t="shared" ref="E72" si="177">(C71+C73)/2</f>
        <v>0.17499999999999999</v>
      </c>
      <c r="F72" s="9">
        <f t="shared" ref="F72" si="178">(D71+D73)/2</f>
        <v>0</v>
      </c>
      <c r="G72" s="9">
        <f t="shared" ref="G72" si="179">B73-B71</f>
        <v>15</v>
      </c>
      <c r="H72" s="9">
        <f t="shared" ref="H72" si="180">E72*G72</f>
        <v>2.625</v>
      </c>
      <c r="I72" s="9">
        <f t="shared" ref="I72" si="181">G72*F72</f>
        <v>0</v>
      </c>
      <c r="J72" s="9">
        <f t="shared" ref="J72" si="182">IF(H72&lt;I72,0,H72-I72)</f>
        <v>2.625</v>
      </c>
      <c r="K72" s="9">
        <f t="shared" ref="K72" si="183">IF(I72&lt;H72,0,I72-H72)</f>
        <v>0</v>
      </c>
      <c r="L72" s="9">
        <f t="shared" ref="L72" si="184">L70+J72</f>
        <v>227.625</v>
      </c>
      <c r="M72" s="9"/>
    </row>
    <row r="73" spans="1:13" ht="13.8">
      <c r="A73" s="3">
        <v>35</v>
      </c>
      <c r="B73" s="8">
        <v>510</v>
      </c>
      <c r="C73" s="9">
        <v>0.15</v>
      </c>
      <c r="D73" s="9">
        <v>0</v>
      </c>
      <c r="E73" s="9"/>
      <c r="F73" s="9"/>
      <c r="G73" s="9"/>
      <c r="H73" s="9"/>
      <c r="I73" s="9"/>
      <c r="J73" s="9"/>
      <c r="K73" s="9"/>
      <c r="L73" s="9"/>
      <c r="M73" s="9">
        <f t="shared" ref="M73" si="185">M71+K72</f>
        <v>0</v>
      </c>
    </row>
    <row r="74" spans="1:13" ht="13.8">
      <c r="A74" s="3"/>
      <c r="B74" s="6"/>
      <c r="C74" s="9"/>
      <c r="D74" s="9"/>
      <c r="E74" s="9">
        <f t="shared" ref="E74" si="186">(C73+C75)/2</f>
        <v>0.27500000000000002</v>
      </c>
      <c r="F74" s="9">
        <f t="shared" ref="F74" si="187">(D73+D75)/2</f>
        <v>0</v>
      </c>
      <c r="G74" s="9">
        <f t="shared" ref="G74" si="188">B75-B73</f>
        <v>15</v>
      </c>
      <c r="H74" s="9">
        <f t="shared" ref="H74" si="189">E74*G74</f>
        <v>4.125</v>
      </c>
      <c r="I74" s="9">
        <f t="shared" ref="I74" si="190">G74*F74</f>
        <v>0</v>
      </c>
      <c r="J74" s="9">
        <f t="shared" ref="J74" si="191">IF(H74&lt;I74,0,H74-I74)</f>
        <v>4.125</v>
      </c>
      <c r="K74" s="9">
        <f t="shared" ref="K74" si="192">IF(I74&lt;H74,0,I74-H74)</f>
        <v>0</v>
      </c>
      <c r="L74" s="9">
        <f t="shared" ref="L74" si="193">L72+J74</f>
        <v>231.75</v>
      </c>
      <c r="M74" s="9"/>
    </row>
    <row r="75" spans="1:13" ht="13.8">
      <c r="A75" s="3">
        <v>36</v>
      </c>
      <c r="B75" s="8">
        <v>525</v>
      </c>
      <c r="C75" s="9">
        <v>0.4</v>
      </c>
      <c r="D75" s="9">
        <v>0</v>
      </c>
      <c r="E75" s="9"/>
      <c r="F75" s="9"/>
      <c r="G75" s="9"/>
      <c r="H75" s="9"/>
      <c r="I75" s="9"/>
      <c r="J75" s="9"/>
      <c r="K75" s="9"/>
      <c r="L75" s="9"/>
      <c r="M75" s="9">
        <f t="shared" ref="M75" si="194">M73+K74</f>
        <v>0</v>
      </c>
    </row>
    <row r="76" spans="1:13" ht="13.8">
      <c r="A76" s="3"/>
      <c r="B76" s="6"/>
      <c r="C76" s="9"/>
      <c r="D76" s="9"/>
      <c r="E76" s="9">
        <f t="shared" ref="E76" si="195">(C75+C77)/2</f>
        <v>0.35</v>
      </c>
      <c r="F76" s="9">
        <f t="shared" ref="F76" si="196">(D75+D77)/2</f>
        <v>0</v>
      </c>
      <c r="G76" s="9">
        <f t="shared" ref="G76" si="197">B77-B75</f>
        <v>15</v>
      </c>
      <c r="H76" s="9">
        <f t="shared" ref="H76" si="198">E76*G76</f>
        <v>5.25</v>
      </c>
      <c r="I76" s="9">
        <f t="shared" ref="I76" si="199">G76*F76</f>
        <v>0</v>
      </c>
      <c r="J76" s="9">
        <f t="shared" ref="J76" si="200">IF(H76&lt;I76,0,H76-I76)</f>
        <v>5.25</v>
      </c>
      <c r="K76" s="9">
        <f t="shared" ref="K76" si="201">IF(I76&lt;H76,0,I76-H76)</f>
        <v>0</v>
      </c>
      <c r="L76" s="9">
        <f t="shared" ref="L76" si="202">L74+J76</f>
        <v>237</v>
      </c>
      <c r="M76" s="9"/>
    </row>
    <row r="77" spans="1:13" ht="13.8">
      <c r="A77" s="3">
        <v>37</v>
      </c>
      <c r="B77" s="8">
        <v>540</v>
      </c>
      <c r="C77" s="9">
        <v>0.3</v>
      </c>
      <c r="D77" s="9">
        <v>0</v>
      </c>
      <c r="E77" s="9"/>
      <c r="F77" s="9"/>
      <c r="G77" s="9"/>
      <c r="H77" s="9"/>
      <c r="I77" s="9"/>
      <c r="J77" s="9"/>
      <c r="K77" s="9"/>
      <c r="L77" s="9"/>
      <c r="M77" s="9">
        <f t="shared" ref="M77" si="203">M75+K76</f>
        <v>0</v>
      </c>
    </row>
    <row r="78" spans="1:13" ht="13.8">
      <c r="A78" s="3"/>
      <c r="B78" s="8"/>
      <c r="C78" s="9"/>
      <c r="D78" s="9"/>
      <c r="E78" s="9">
        <f t="shared" ref="E78" si="204">(C77+C79)/2</f>
        <v>0.3</v>
      </c>
      <c r="F78" s="9">
        <f t="shared" ref="F78" si="205">(D77+D79)/2</f>
        <v>0</v>
      </c>
      <c r="G78" s="9">
        <f t="shared" ref="G78" si="206">B79-B77</f>
        <v>15</v>
      </c>
      <c r="H78" s="9">
        <f t="shared" ref="H78" si="207">E78*G78</f>
        <v>4.5</v>
      </c>
      <c r="I78" s="9">
        <f t="shared" ref="I78" si="208">G78*F78</f>
        <v>0</v>
      </c>
      <c r="J78" s="9">
        <f t="shared" ref="J78" si="209">IF(H78&lt;I78,0,H78-I78)</f>
        <v>4.5</v>
      </c>
      <c r="K78" s="9">
        <f t="shared" ref="K78" si="210">IF(I78&lt;H78,0,I78-H78)</f>
        <v>0</v>
      </c>
      <c r="L78" s="9">
        <f t="shared" ref="L78" si="211">L76+J78</f>
        <v>241.5</v>
      </c>
      <c r="M78" s="9"/>
    </row>
    <row r="79" spans="1:13" ht="13.8">
      <c r="A79" s="3">
        <v>38</v>
      </c>
      <c r="B79" s="8">
        <v>555</v>
      </c>
      <c r="C79" s="9">
        <v>0.3</v>
      </c>
      <c r="D79" s="9">
        <v>0</v>
      </c>
      <c r="E79" s="9"/>
      <c r="F79" s="9"/>
      <c r="G79" s="9"/>
      <c r="H79" s="9"/>
      <c r="I79" s="9"/>
      <c r="J79" s="9"/>
      <c r="K79" s="9"/>
      <c r="L79" s="9"/>
      <c r="M79" s="9">
        <f t="shared" ref="M79" si="212">M77+K78</f>
        <v>0</v>
      </c>
    </row>
    <row r="80" spans="1:13" ht="13.8">
      <c r="A80" s="3"/>
      <c r="B80" s="6"/>
      <c r="C80" s="9"/>
      <c r="D80" s="9"/>
      <c r="E80" s="9">
        <f t="shared" ref="E80" si="213">(C79+C81)/2</f>
        <v>0.35</v>
      </c>
      <c r="F80" s="9">
        <f t="shared" ref="F80" si="214">(D79+D81)/2</f>
        <v>0</v>
      </c>
      <c r="G80" s="9">
        <f t="shared" ref="G80" si="215">B81-B79</f>
        <v>15</v>
      </c>
      <c r="H80" s="9">
        <f t="shared" ref="H80" si="216">E80*G80</f>
        <v>5.25</v>
      </c>
      <c r="I80" s="9">
        <f t="shared" ref="I80" si="217">G80*F80</f>
        <v>0</v>
      </c>
      <c r="J80" s="9">
        <f t="shared" ref="J80" si="218">IF(H80&lt;I80,0,H80-I80)</f>
        <v>5.25</v>
      </c>
      <c r="K80" s="9">
        <f t="shared" ref="K80" si="219">IF(I80&lt;H80,0,I80-H80)</f>
        <v>0</v>
      </c>
      <c r="L80" s="9">
        <f t="shared" ref="L80" si="220">L78+J80</f>
        <v>246.75</v>
      </c>
      <c r="M80" s="9"/>
    </row>
    <row r="81" spans="1:13" ht="13.8">
      <c r="A81" s="3">
        <v>39</v>
      </c>
      <c r="B81" s="8">
        <v>570</v>
      </c>
      <c r="C81" s="9">
        <v>0.4</v>
      </c>
      <c r="D81" s="9">
        <v>0</v>
      </c>
      <c r="E81" s="9"/>
      <c r="F81" s="9"/>
      <c r="G81" s="9"/>
      <c r="H81" s="9"/>
      <c r="I81" s="9"/>
      <c r="J81" s="9"/>
      <c r="K81" s="9"/>
      <c r="L81" s="9"/>
      <c r="M81" s="9">
        <f t="shared" ref="M81" si="221">M79+K80</f>
        <v>0</v>
      </c>
    </row>
    <row r="82" spans="1:13" ht="13.8">
      <c r="A82" s="3"/>
      <c r="B82" s="6"/>
      <c r="C82" s="9"/>
      <c r="D82" s="9"/>
      <c r="E82" s="9">
        <f t="shared" ref="E82" si="222">(C81+C83)/2</f>
        <v>0.52500000000000002</v>
      </c>
      <c r="F82" s="9">
        <f t="shared" ref="F82" si="223">(D81+D83)/2</f>
        <v>0</v>
      </c>
      <c r="G82" s="9">
        <f t="shared" ref="G82" si="224">B83-B81</f>
        <v>15</v>
      </c>
      <c r="H82" s="9">
        <f t="shared" ref="H82" si="225">E82*G82</f>
        <v>7.875</v>
      </c>
      <c r="I82" s="9">
        <f t="shared" ref="I82" si="226">G82*F82</f>
        <v>0</v>
      </c>
      <c r="J82" s="9">
        <f t="shared" ref="J82" si="227">IF(H82&lt;I82,0,H82-I82)</f>
        <v>7.875</v>
      </c>
      <c r="K82" s="9">
        <f t="shared" ref="K82" si="228">IF(I82&lt;H82,0,I82-H82)</f>
        <v>0</v>
      </c>
      <c r="L82" s="9">
        <f t="shared" ref="L82" si="229">L80+J82</f>
        <v>254.625</v>
      </c>
      <c r="M82" s="9"/>
    </row>
    <row r="83" spans="1:13" ht="13.8">
      <c r="A83" s="3">
        <v>40</v>
      </c>
      <c r="B83" s="8">
        <v>585</v>
      </c>
      <c r="C83" s="9">
        <v>0.65</v>
      </c>
      <c r="D83" s="9">
        <v>0</v>
      </c>
      <c r="E83" s="9"/>
      <c r="F83" s="9"/>
      <c r="G83" s="9"/>
      <c r="H83" s="9"/>
      <c r="I83" s="9"/>
      <c r="J83" s="9"/>
      <c r="K83" s="9"/>
      <c r="L83" s="9"/>
      <c r="M83" s="9">
        <f t="shared" ref="M83" si="230">M81+K82</f>
        <v>0</v>
      </c>
    </row>
    <row r="84" spans="1:13" ht="13.8">
      <c r="A84" s="3"/>
      <c r="B84" s="8"/>
      <c r="C84" s="9"/>
      <c r="D84" s="9"/>
      <c r="E84" s="9">
        <f t="shared" ref="E84" si="231">(C83+C85)/2</f>
        <v>0.65</v>
      </c>
      <c r="F84" s="9">
        <f t="shared" ref="F84" si="232">(D83+D85)/2</f>
        <v>0</v>
      </c>
      <c r="G84" s="9">
        <f t="shared" ref="G84" si="233">B85-B83</f>
        <v>15</v>
      </c>
      <c r="H84" s="9">
        <f t="shared" ref="H84" si="234">E84*G84</f>
        <v>9.75</v>
      </c>
      <c r="I84" s="9">
        <f t="shared" ref="I84" si="235">G84*F84</f>
        <v>0</v>
      </c>
      <c r="J84" s="9">
        <f t="shared" ref="J84" si="236">IF(H84&lt;I84,0,H84-I84)</f>
        <v>9.75</v>
      </c>
      <c r="K84" s="9">
        <f t="shared" ref="K84" si="237">IF(I84&lt;H84,0,I84-H84)</f>
        <v>0</v>
      </c>
      <c r="L84" s="9">
        <f t="shared" ref="L84" si="238">L82+J84</f>
        <v>264.375</v>
      </c>
      <c r="M84" s="9"/>
    </row>
    <row r="85" spans="1:13" ht="13.8">
      <c r="A85" s="3">
        <v>41</v>
      </c>
      <c r="B85" s="8">
        <v>600</v>
      </c>
      <c r="C85" s="9">
        <v>0.65</v>
      </c>
      <c r="D85" s="9">
        <v>0</v>
      </c>
      <c r="E85" s="9"/>
      <c r="F85" s="9"/>
      <c r="G85" s="9"/>
      <c r="H85" s="9"/>
      <c r="I85" s="9"/>
      <c r="J85" s="9"/>
      <c r="K85" s="9"/>
      <c r="L85" s="9"/>
      <c r="M85" s="9">
        <f t="shared" ref="M85" si="239">M83+K84</f>
        <v>0</v>
      </c>
    </row>
    <row r="86" spans="1:13" ht="13.8">
      <c r="A86" s="3"/>
      <c r="B86" s="6"/>
      <c r="C86" s="9"/>
      <c r="D86" s="9"/>
      <c r="E86" s="9">
        <f t="shared" ref="E86" si="240">(C85+C87)/2</f>
        <v>0.5</v>
      </c>
      <c r="F86" s="9">
        <f t="shared" ref="F86" si="241">(D85+D87)/2</f>
        <v>0</v>
      </c>
      <c r="G86" s="9">
        <f t="shared" ref="G86" si="242">B87-B85</f>
        <v>15</v>
      </c>
      <c r="H86" s="9">
        <f t="shared" ref="H86" si="243">E86*G86</f>
        <v>7.5</v>
      </c>
      <c r="I86" s="9">
        <f t="shared" ref="I86" si="244">G86*F86</f>
        <v>0</v>
      </c>
      <c r="J86" s="9">
        <f t="shared" ref="J86" si="245">IF(H86&lt;I86,0,H86-I86)</f>
        <v>7.5</v>
      </c>
      <c r="K86" s="9">
        <f t="shared" ref="K86" si="246">IF(I86&lt;H86,0,I86-H86)</f>
        <v>0</v>
      </c>
      <c r="L86" s="9">
        <f t="shared" ref="L86" si="247">L84+J86</f>
        <v>271.875</v>
      </c>
      <c r="M86" s="9"/>
    </row>
    <row r="87" spans="1:13" ht="13.8">
      <c r="A87" s="3">
        <v>42</v>
      </c>
      <c r="B87" s="8">
        <v>615</v>
      </c>
      <c r="C87" s="9">
        <v>0.35</v>
      </c>
      <c r="D87" s="9">
        <v>0</v>
      </c>
      <c r="E87" s="9"/>
      <c r="F87" s="9"/>
      <c r="G87" s="9"/>
      <c r="H87" s="9"/>
      <c r="I87" s="9"/>
      <c r="J87" s="9"/>
      <c r="K87" s="9"/>
      <c r="L87" s="9"/>
      <c r="M87" s="9">
        <f t="shared" ref="M87" si="248">M85+K86</f>
        <v>0</v>
      </c>
    </row>
    <row r="88" spans="1:13" ht="13.8">
      <c r="A88" s="3"/>
      <c r="B88" s="6"/>
      <c r="C88" s="9"/>
      <c r="D88" s="9"/>
      <c r="E88" s="9">
        <f t="shared" ref="E88" si="249">(C87+C89)/2</f>
        <v>0.27500000000000002</v>
      </c>
      <c r="F88" s="9">
        <f t="shared" ref="F88" si="250">(D87+D89)/2</f>
        <v>0</v>
      </c>
      <c r="G88" s="9">
        <f t="shared" ref="G88" si="251">B89-B87</f>
        <v>15</v>
      </c>
      <c r="H88" s="9">
        <f t="shared" ref="H88" si="252">E88*G88</f>
        <v>4.125</v>
      </c>
      <c r="I88" s="9">
        <f t="shared" ref="I88" si="253">G88*F88</f>
        <v>0</v>
      </c>
      <c r="J88" s="9">
        <f t="shared" ref="J88" si="254">IF(H88&lt;I88,0,H88-I88)</f>
        <v>4.125</v>
      </c>
      <c r="K88" s="9">
        <f t="shared" ref="K88" si="255">IF(I88&lt;H88,0,I88-H88)</f>
        <v>0</v>
      </c>
      <c r="L88" s="9">
        <f t="shared" ref="L88" si="256">L86+J88</f>
        <v>276</v>
      </c>
      <c r="M88" s="9"/>
    </row>
    <row r="89" spans="1:13" ht="13.8">
      <c r="A89" s="3">
        <v>43</v>
      </c>
      <c r="B89" s="8">
        <v>630</v>
      </c>
      <c r="C89" s="9">
        <v>0.2</v>
      </c>
      <c r="D89" s="9">
        <v>0</v>
      </c>
      <c r="E89" s="9"/>
      <c r="F89" s="9"/>
      <c r="G89" s="9"/>
      <c r="H89" s="9"/>
      <c r="I89" s="9"/>
      <c r="J89" s="9"/>
      <c r="K89" s="9"/>
      <c r="L89" s="9"/>
      <c r="M89" s="9">
        <f t="shared" ref="M89" si="257">M87+K88</f>
        <v>0</v>
      </c>
    </row>
    <row r="90" spans="1:13" ht="13.8">
      <c r="A90" s="3"/>
      <c r="B90" s="8"/>
      <c r="C90" s="9"/>
      <c r="D90" s="9"/>
      <c r="E90" s="9">
        <f t="shared" ref="E90" si="258">(C89+C91)/2</f>
        <v>0.15000000000000002</v>
      </c>
      <c r="F90" s="9">
        <f t="shared" ref="F90" si="259">(D89+D91)/2</f>
        <v>0</v>
      </c>
      <c r="G90" s="9">
        <f t="shared" ref="G90" si="260">B91-B89</f>
        <v>15</v>
      </c>
      <c r="H90" s="9">
        <f t="shared" ref="H90" si="261">E90*G90</f>
        <v>2.2500000000000004</v>
      </c>
      <c r="I90" s="9">
        <f t="shared" ref="I90" si="262">G90*F90</f>
        <v>0</v>
      </c>
      <c r="J90" s="9">
        <f t="shared" ref="J90" si="263">IF(H90&lt;I90,0,H90-I90)</f>
        <v>2.2500000000000004</v>
      </c>
      <c r="K90" s="9">
        <f t="shared" ref="K90" si="264">IF(I90&lt;H90,0,I90-H90)</f>
        <v>0</v>
      </c>
      <c r="L90" s="9">
        <f t="shared" ref="L90" si="265">L88+J90</f>
        <v>278.25</v>
      </c>
      <c r="M90" s="9"/>
    </row>
    <row r="91" spans="1:13" ht="13.8">
      <c r="A91" s="3">
        <v>44</v>
      </c>
      <c r="B91" s="8">
        <v>645</v>
      </c>
      <c r="C91" s="9">
        <v>0.1</v>
      </c>
      <c r="D91" s="9">
        <v>0</v>
      </c>
      <c r="E91" s="9"/>
      <c r="F91" s="9"/>
      <c r="G91" s="9"/>
      <c r="H91" s="9"/>
      <c r="I91" s="9"/>
      <c r="J91" s="9"/>
      <c r="K91" s="9"/>
      <c r="L91" s="9"/>
      <c r="M91" s="9">
        <f t="shared" ref="M91" si="266">M89+K90</f>
        <v>0</v>
      </c>
    </row>
    <row r="92" spans="1:13" ht="13.8">
      <c r="A92" s="3"/>
      <c r="B92" s="6"/>
      <c r="C92" s="9"/>
      <c r="D92" s="9"/>
      <c r="E92" s="9">
        <f t="shared" ref="E92" si="267">(C91+C93)/2</f>
        <v>0.2</v>
      </c>
      <c r="F92" s="9">
        <f t="shared" ref="F92" si="268">(D91+D93)/2</f>
        <v>0</v>
      </c>
      <c r="G92" s="9">
        <f t="shared" ref="G92" si="269">B93-B91</f>
        <v>15</v>
      </c>
      <c r="H92" s="9">
        <f t="shared" ref="H92" si="270">E92*G92</f>
        <v>3</v>
      </c>
      <c r="I92" s="9">
        <f t="shared" ref="I92" si="271">G92*F92</f>
        <v>0</v>
      </c>
      <c r="J92" s="9">
        <f t="shared" ref="J92" si="272">IF(H92&lt;I92,0,H92-I92)</f>
        <v>3</v>
      </c>
      <c r="K92" s="9">
        <f t="shared" ref="K92" si="273">IF(I92&lt;H92,0,I92-H92)</f>
        <v>0</v>
      </c>
      <c r="L92" s="9">
        <f t="shared" ref="L92" si="274">L90+J92</f>
        <v>281.25</v>
      </c>
      <c r="M92" s="9"/>
    </row>
    <row r="93" spans="1:13" ht="13.8">
      <c r="A93" s="3">
        <v>45</v>
      </c>
      <c r="B93" s="8">
        <v>660</v>
      </c>
      <c r="C93" s="9">
        <v>0.3</v>
      </c>
      <c r="D93" s="9">
        <v>0</v>
      </c>
      <c r="E93" s="9"/>
      <c r="F93" s="9"/>
      <c r="G93" s="9"/>
      <c r="H93" s="9"/>
      <c r="I93" s="9"/>
      <c r="J93" s="9"/>
      <c r="K93" s="9"/>
      <c r="L93" s="9"/>
      <c r="M93" s="9">
        <f t="shared" ref="M93" si="275">M91+K92</f>
        <v>0</v>
      </c>
    </row>
    <row r="94" spans="1:13" ht="13.8">
      <c r="A94" s="3"/>
      <c r="B94" s="6"/>
      <c r="C94" s="9"/>
      <c r="D94" s="9"/>
      <c r="E94" s="9">
        <f t="shared" ref="E94" si="276">(C93+C95)/2</f>
        <v>0.3</v>
      </c>
      <c r="F94" s="9">
        <f t="shared" ref="F94" si="277">(D93+D95)/2</f>
        <v>0</v>
      </c>
      <c r="G94" s="9">
        <f t="shared" ref="G94" si="278">B95-B93</f>
        <v>15</v>
      </c>
      <c r="H94" s="9">
        <f t="shared" ref="H94" si="279">E94*G94</f>
        <v>4.5</v>
      </c>
      <c r="I94" s="9">
        <f t="shared" ref="I94" si="280">G94*F94</f>
        <v>0</v>
      </c>
      <c r="J94" s="9">
        <f t="shared" ref="J94" si="281">IF(H94&lt;I94,0,H94-I94)</f>
        <v>4.5</v>
      </c>
      <c r="K94" s="9">
        <f t="shared" ref="K94" si="282">IF(I94&lt;H94,0,I94-H94)</f>
        <v>0</v>
      </c>
      <c r="L94" s="9">
        <f t="shared" ref="L94" si="283">L92+J94</f>
        <v>285.75</v>
      </c>
      <c r="M94" s="9"/>
    </row>
    <row r="95" spans="1:13" ht="13.8">
      <c r="A95" s="3">
        <v>46</v>
      </c>
      <c r="B95" s="8">
        <v>675</v>
      </c>
      <c r="C95" s="9">
        <v>0.3</v>
      </c>
      <c r="D95" s="9">
        <v>0</v>
      </c>
      <c r="E95" s="9"/>
      <c r="F95" s="9"/>
      <c r="G95" s="9"/>
      <c r="H95" s="9"/>
      <c r="I95" s="9"/>
      <c r="J95" s="9"/>
      <c r="K95" s="9"/>
      <c r="L95" s="9"/>
      <c r="M95" s="9">
        <f t="shared" ref="M95" si="284">M93+K94</f>
        <v>0</v>
      </c>
    </row>
    <row r="96" spans="1:13" ht="13.8">
      <c r="A96" s="3"/>
      <c r="B96" s="6"/>
      <c r="C96" s="9"/>
      <c r="D96" s="9"/>
      <c r="E96" s="9">
        <f t="shared" ref="E96" si="285">(C95+C97)/2</f>
        <v>0.32499999999999996</v>
      </c>
      <c r="F96" s="9">
        <f t="shared" ref="F96" si="286">(D95+D97)/2</f>
        <v>0</v>
      </c>
      <c r="G96" s="9">
        <f t="shared" ref="G96" si="287">B97-B95</f>
        <v>15</v>
      </c>
      <c r="H96" s="9">
        <f t="shared" ref="H96" si="288">E96*G96</f>
        <v>4.8749999999999991</v>
      </c>
      <c r="I96" s="9">
        <f t="shared" ref="I96" si="289">G96*F96</f>
        <v>0</v>
      </c>
      <c r="J96" s="9">
        <f t="shared" ref="J96" si="290">IF(H96&lt;I96,0,H96-I96)</f>
        <v>4.8749999999999991</v>
      </c>
      <c r="K96" s="9">
        <f t="shared" ref="K96" si="291">IF(I96&lt;H96,0,I96-H96)</f>
        <v>0</v>
      </c>
      <c r="L96" s="9">
        <f t="shared" ref="L96" si="292">L94+J96</f>
        <v>290.625</v>
      </c>
      <c r="M96" s="9"/>
    </row>
    <row r="97" spans="1:13" ht="13.8">
      <c r="A97" s="3">
        <v>47</v>
      </c>
      <c r="B97" s="8">
        <v>690</v>
      </c>
      <c r="C97" s="9">
        <v>0.35</v>
      </c>
      <c r="D97" s="9">
        <v>0</v>
      </c>
      <c r="E97" s="9"/>
      <c r="F97" s="9"/>
      <c r="G97" s="9"/>
      <c r="H97" s="9"/>
      <c r="I97" s="9"/>
      <c r="J97" s="9"/>
      <c r="K97" s="9"/>
      <c r="L97" s="9"/>
      <c r="M97" s="9">
        <f t="shared" ref="M97" si="293">M95+K96</f>
        <v>0</v>
      </c>
    </row>
    <row r="98" spans="1:13" ht="13.8">
      <c r="A98" s="3"/>
      <c r="B98" s="8"/>
      <c r="C98" s="9"/>
      <c r="D98" s="9"/>
      <c r="E98" s="9">
        <f t="shared" ref="E98" si="294">(C97+C99)/2</f>
        <v>1.075</v>
      </c>
      <c r="F98" s="9">
        <f t="shared" ref="F98" si="295">(D97+D99)/2</f>
        <v>0</v>
      </c>
      <c r="G98" s="9">
        <f t="shared" ref="G98" si="296">B99-B97</f>
        <v>15</v>
      </c>
      <c r="H98" s="9">
        <f t="shared" ref="H98" si="297">E98*G98</f>
        <v>16.125</v>
      </c>
      <c r="I98" s="9">
        <f t="shared" ref="I98" si="298">G98*F98</f>
        <v>0</v>
      </c>
      <c r="J98" s="9">
        <f t="shared" ref="J98" si="299">IF(H98&lt;I98,0,H98-I98)</f>
        <v>16.125</v>
      </c>
      <c r="K98" s="9">
        <f t="shared" ref="K98" si="300">IF(I98&lt;H98,0,I98-H98)</f>
        <v>0</v>
      </c>
      <c r="L98" s="9">
        <f t="shared" ref="L98" si="301">L96+J98</f>
        <v>306.75</v>
      </c>
      <c r="M98" s="9"/>
    </row>
    <row r="99" spans="1:13" ht="13.8">
      <c r="A99" s="3">
        <v>48</v>
      </c>
      <c r="B99" s="8">
        <v>705</v>
      </c>
      <c r="C99" s="9">
        <v>1.8</v>
      </c>
      <c r="D99" s="9">
        <v>0</v>
      </c>
      <c r="E99" s="9"/>
      <c r="F99" s="9"/>
      <c r="G99" s="9"/>
      <c r="H99" s="9"/>
      <c r="I99" s="9"/>
      <c r="J99" s="9"/>
      <c r="K99" s="9"/>
      <c r="L99" s="9"/>
      <c r="M99" s="9">
        <f t="shared" ref="M99" si="302">M97+K98</f>
        <v>0</v>
      </c>
    </row>
    <row r="100" spans="1:13" ht="13.8">
      <c r="A100" s="3"/>
      <c r="B100" s="6"/>
      <c r="C100" s="9"/>
      <c r="D100" s="9"/>
      <c r="E100" s="9">
        <f t="shared" ref="E100" si="303">(C99+C101)/2</f>
        <v>1.075</v>
      </c>
      <c r="F100" s="9">
        <f t="shared" ref="F100" si="304">(D99+D101)/2</f>
        <v>0</v>
      </c>
      <c r="G100" s="9">
        <f t="shared" ref="G100" si="305">B101-B99</f>
        <v>15</v>
      </c>
      <c r="H100" s="9">
        <f t="shared" ref="H100" si="306">E100*G100</f>
        <v>16.125</v>
      </c>
      <c r="I100" s="9">
        <f t="shared" ref="I100" si="307">G100*F100</f>
        <v>0</v>
      </c>
      <c r="J100" s="9">
        <f t="shared" ref="J100" si="308">IF(H100&lt;I100,0,H100-I100)</f>
        <v>16.125</v>
      </c>
      <c r="K100" s="9">
        <f t="shared" ref="K100" si="309">IF(I100&lt;H100,0,I100-H100)</f>
        <v>0</v>
      </c>
      <c r="L100" s="9">
        <f t="shared" ref="L100" si="310">L98+J100</f>
        <v>322.875</v>
      </c>
      <c r="M100" s="9"/>
    </row>
    <row r="101" spans="1:13" ht="13.8">
      <c r="A101" s="3">
        <v>49</v>
      </c>
      <c r="B101" s="8">
        <v>720</v>
      </c>
      <c r="C101" s="9">
        <v>0.35</v>
      </c>
      <c r="D101" s="9">
        <v>0</v>
      </c>
      <c r="E101" s="9"/>
      <c r="F101" s="9"/>
      <c r="G101" s="9"/>
      <c r="H101" s="9"/>
      <c r="I101" s="9"/>
      <c r="J101" s="9"/>
      <c r="K101" s="9"/>
      <c r="L101" s="9"/>
      <c r="M101" s="9">
        <f t="shared" ref="M101" si="311">M99+K100</f>
        <v>0</v>
      </c>
    </row>
    <row r="102" spans="1:13" ht="13.8">
      <c r="A102" s="3"/>
      <c r="B102" s="6"/>
      <c r="C102" s="9"/>
      <c r="D102" s="9"/>
      <c r="E102" s="9">
        <f t="shared" ref="E102" si="312">(C101+C103)/2</f>
        <v>0.35</v>
      </c>
      <c r="F102" s="9">
        <f t="shared" ref="F102" si="313">(D101+D103)/2</f>
        <v>0</v>
      </c>
      <c r="G102" s="9">
        <f t="shared" ref="G102" si="314">B103-B101</f>
        <v>15</v>
      </c>
      <c r="H102" s="9">
        <f t="shared" ref="H102" si="315">E102*G102</f>
        <v>5.25</v>
      </c>
      <c r="I102" s="9">
        <f t="shared" ref="I102" si="316">G102*F102</f>
        <v>0</v>
      </c>
      <c r="J102" s="9">
        <f t="shared" ref="J102" si="317">IF(H102&lt;I102,0,H102-I102)</f>
        <v>5.25</v>
      </c>
      <c r="K102" s="9">
        <f t="shared" ref="K102" si="318">IF(I102&lt;H102,0,I102-H102)</f>
        <v>0</v>
      </c>
      <c r="L102" s="9">
        <f t="shared" ref="L102" si="319">L100+J102</f>
        <v>328.125</v>
      </c>
      <c r="M102" s="9"/>
    </row>
    <row r="103" spans="1:13" ht="13.8">
      <c r="A103" s="3">
        <v>50</v>
      </c>
      <c r="B103" s="8">
        <v>735</v>
      </c>
      <c r="C103" s="9">
        <v>0.35</v>
      </c>
      <c r="D103" s="9">
        <v>0</v>
      </c>
      <c r="E103" s="9"/>
      <c r="F103" s="9"/>
      <c r="G103" s="9"/>
      <c r="H103" s="9"/>
      <c r="I103" s="9"/>
      <c r="J103" s="9"/>
      <c r="K103" s="9"/>
      <c r="L103" s="9"/>
      <c r="M103" s="9">
        <f t="shared" ref="M103" si="320">M101+K102</f>
        <v>0</v>
      </c>
    </row>
    <row r="104" spans="1:13" ht="13.8">
      <c r="A104" s="3"/>
      <c r="B104" s="8"/>
      <c r="C104" s="9"/>
      <c r="D104" s="9"/>
      <c r="E104" s="9">
        <f t="shared" ref="E104" si="321">(C103+C105)/2</f>
        <v>0.32499999999999996</v>
      </c>
      <c r="F104" s="9">
        <f t="shared" ref="F104" si="322">(D103+D105)/2</f>
        <v>0</v>
      </c>
      <c r="G104" s="9">
        <f t="shared" ref="G104" si="323">B105-B103</f>
        <v>15</v>
      </c>
      <c r="H104" s="9">
        <f t="shared" ref="H104" si="324">E104*G104</f>
        <v>4.8749999999999991</v>
      </c>
      <c r="I104" s="9">
        <f t="shared" ref="I104" si="325">G104*F104</f>
        <v>0</v>
      </c>
      <c r="J104" s="9">
        <f t="shared" ref="J104" si="326">IF(H104&lt;I104,0,H104-I104)</f>
        <v>4.8749999999999991</v>
      </c>
      <c r="K104" s="9">
        <f t="shared" ref="K104" si="327">IF(I104&lt;H104,0,I104-H104)</f>
        <v>0</v>
      </c>
      <c r="L104" s="9">
        <f t="shared" ref="L104" si="328">L102+J104</f>
        <v>333</v>
      </c>
      <c r="M104" s="9"/>
    </row>
    <row r="105" spans="1:13" ht="13.8">
      <c r="A105" s="3">
        <v>51</v>
      </c>
      <c r="B105" s="8">
        <v>750</v>
      </c>
      <c r="C105" s="9">
        <v>0.3</v>
      </c>
      <c r="D105" s="9">
        <v>0</v>
      </c>
      <c r="E105" s="9"/>
      <c r="F105" s="9"/>
      <c r="G105" s="9"/>
      <c r="H105" s="9"/>
      <c r="I105" s="9"/>
      <c r="J105" s="9"/>
      <c r="K105" s="9"/>
      <c r="L105" s="9"/>
      <c r="M105" s="9">
        <f t="shared" ref="M105" si="329">M103+K104</f>
        <v>0</v>
      </c>
    </row>
    <row r="106" spans="1:13" ht="13.8">
      <c r="A106" s="3"/>
      <c r="B106" s="6"/>
      <c r="C106" s="9"/>
      <c r="D106" s="9"/>
      <c r="E106" s="9">
        <f t="shared" ref="E106" si="330">(C105+C107)/2</f>
        <v>0.3</v>
      </c>
      <c r="F106" s="9">
        <f t="shared" ref="F106" si="331">(D105+D107)/2</f>
        <v>0</v>
      </c>
      <c r="G106" s="9">
        <f t="shared" ref="G106" si="332">B107-B105</f>
        <v>15</v>
      </c>
      <c r="H106" s="9">
        <f t="shared" ref="H106" si="333">E106*G106</f>
        <v>4.5</v>
      </c>
      <c r="I106" s="9">
        <f t="shared" ref="I106" si="334">G106*F106</f>
        <v>0</v>
      </c>
      <c r="J106" s="9">
        <f t="shared" ref="J106" si="335">IF(H106&lt;I106,0,H106-I106)</f>
        <v>4.5</v>
      </c>
      <c r="K106" s="9">
        <f t="shared" ref="K106" si="336">IF(I106&lt;H106,0,I106-H106)</f>
        <v>0</v>
      </c>
      <c r="L106" s="9">
        <f t="shared" ref="L106" si="337">L104+J106</f>
        <v>337.5</v>
      </c>
      <c r="M106" s="9"/>
    </row>
    <row r="107" spans="1:13" ht="13.8">
      <c r="A107" s="3">
        <v>52</v>
      </c>
      <c r="B107" s="8">
        <v>765</v>
      </c>
      <c r="C107" s="9">
        <v>0.3</v>
      </c>
      <c r="D107" s="9">
        <v>0</v>
      </c>
      <c r="E107" s="9"/>
      <c r="F107" s="9"/>
      <c r="G107" s="9"/>
      <c r="H107" s="9"/>
      <c r="I107" s="9"/>
      <c r="J107" s="9"/>
      <c r="K107" s="9"/>
      <c r="L107" s="9"/>
      <c r="M107" s="9">
        <f t="shared" ref="M107" si="338">M105+K106</f>
        <v>0</v>
      </c>
    </row>
    <row r="108" spans="1:13" ht="13.8">
      <c r="A108" s="3"/>
      <c r="B108" s="6"/>
      <c r="C108" s="9"/>
      <c r="D108" s="9"/>
      <c r="E108" s="9">
        <f t="shared" ref="E108" si="339">(C107+C109)/2</f>
        <v>0.375</v>
      </c>
      <c r="F108" s="9">
        <f t="shared" ref="F108" si="340">(D107+D109)/2</f>
        <v>0</v>
      </c>
      <c r="G108" s="9">
        <f t="shared" ref="G108" si="341">B109-B107</f>
        <v>15</v>
      </c>
      <c r="H108" s="9">
        <f t="shared" ref="H108" si="342">E108*G108</f>
        <v>5.625</v>
      </c>
      <c r="I108" s="9">
        <f t="shared" ref="I108" si="343">G108*F108</f>
        <v>0</v>
      </c>
      <c r="J108" s="9">
        <f t="shared" ref="J108" si="344">IF(H108&lt;I108,0,H108-I108)</f>
        <v>5.625</v>
      </c>
      <c r="K108" s="9">
        <f t="shared" ref="K108" si="345">IF(I108&lt;H108,0,I108-H108)</f>
        <v>0</v>
      </c>
      <c r="L108" s="9">
        <f t="shared" ref="L108" si="346">L106+J108</f>
        <v>343.125</v>
      </c>
      <c r="M108" s="9"/>
    </row>
    <row r="109" spans="1:13" ht="13.8">
      <c r="A109" s="3">
        <v>53</v>
      </c>
      <c r="B109" s="8">
        <v>780</v>
      </c>
      <c r="C109" s="9">
        <v>0.45</v>
      </c>
      <c r="D109" s="9">
        <v>0</v>
      </c>
      <c r="E109" s="9"/>
      <c r="F109" s="9"/>
      <c r="G109" s="9"/>
      <c r="H109" s="9"/>
      <c r="I109" s="9"/>
      <c r="J109" s="9"/>
      <c r="K109" s="9"/>
      <c r="L109" s="9"/>
      <c r="M109" s="9">
        <f t="shared" ref="M109" si="347">M107+K108</f>
        <v>0</v>
      </c>
    </row>
    <row r="110" spans="1:13" ht="13.8">
      <c r="A110" s="3"/>
      <c r="B110" s="8"/>
      <c r="C110" s="9"/>
      <c r="D110" s="9"/>
      <c r="E110" s="9">
        <f t="shared" ref="E110" si="348">(C109+C111)/2</f>
        <v>0.4</v>
      </c>
      <c r="F110" s="9">
        <f t="shared" ref="F110" si="349">(D109+D111)/2</f>
        <v>0</v>
      </c>
      <c r="G110" s="9">
        <f t="shared" ref="G110" si="350">B111-B109</f>
        <v>15</v>
      </c>
      <c r="H110" s="9">
        <f t="shared" ref="H110" si="351">E110*G110</f>
        <v>6</v>
      </c>
      <c r="I110" s="9">
        <f t="shared" ref="I110" si="352">G110*F110</f>
        <v>0</v>
      </c>
      <c r="J110" s="9">
        <f t="shared" ref="J110" si="353">IF(H110&lt;I110,0,H110-I110)</f>
        <v>6</v>
      </c>
      <c r="K110" s="9">
        <f t="shared" ref="K110" si="354">IF(I110&lt;H110,0,I110-H110)</f>
        <v>0</v>
      </c>
      <c r="L110" s="9">
        <f t="shared" ref="L110" si="355">L108+J110</f>
        <v>349.125</v>
      </c>
      <c r="M110" s="9"/>
    </row>
    <row r="111" spans="1:13" ht="13.8">
      <c r="A111" s="3">
        <v>54</v>
      </c>
      <c r="B111" s="8">
        <v>795</v>
      </c>
      <c r="C111" s="9">
        <v>0.35</v>
      </c>
      <c r="D111" s="9">
        <v>0</v>
      </c>
      <c r="E111" s="9"/>
      <c r="F111" s="9"/>
      <c r="G111" s="9"/>
      <c r="H111" s="9"/>
      <c r="I111" s="9"/>
      <c r="J111" s="9"/>
      <c r="K111" s="9"/>
      <c r="L111" s="9"/>
      <c r="M111" s="9">
        <f t="shared" ref="M111" si="356">M109+K110</f>
        <v>0</v>
      </c>
    </row>
    <row r="112" spans="1:13" ht="13.8">
      <c r="A112" s="3"/>
      <c r="B112" s="6"/>
      <c r="C112" s="9"/>
      <c r="D112" s="9"/>
      <c r="E112" s="9">
        <f t="shared" ref="E112" si="357">(C111+C113)/2</f>
        <v>0.4</v>
      </c>
      <c r="F112" s="9">
        <f t="shared" ref="F112" si="358">(D111+D113)/2</f>
        <v>0</v>
      </c>
      <c r="G112" s="9">
        <f t="shared" ref="G112" si="359">B113-B111</f>
        <v>15</v>
      </c>
      <c r="H112" s="9">
        <f t="shared" ref="H112" si="360">E112*G112</f>
        <v>6</v>
      </c>
      <c r="I112" s="9">
        <f t="shared" ref="I112" si="361">G112*F112</f>
        <v>0</v>
      </c>
      <c r="J112" s="9">
        <f t="shared" ref="J112" si="362">IF(H112&lt;I112,0,H112-I112)</f>
        <v>6</v>
      </c>
      <c r="K112" s="9">
        <f t="shared" ref="K112" si="363">IF(I112&lt;H112,0,I112-H112)</f>
        <v>0</v>
      </c>
      <c r="L112" s="9">
        <f t="shared" ref="L112" si="364">L110+J112</f>
        <v>355.125</v>
      </c>
      <c r="M112" s="9"/>
    </row>
    <row r="113" spans="1:13" ht="13.8">
      <c r="A113" s="3">
        <v>55</v>
      </c>
      <c r="B113" s="8">
        <v>810</v>
      </c>
      <c r="C113" s="9">
        <v>0.45</v>
      </c>
      <c r="D113" s="9">
        <v>0</v>
      </c>
      <c r="E113" s="9"/>
      <c r="F113" s="9"/>
      <c r="G113" s="9"/>
      <c r="H113" s="9"/>
      <c r="I113" s="9"/>
      <c r="J113" s="9"/>
      <c r="K113" s="9"/>
      <c r="L113" s="9"/>
      <c r="M113" s="9">
        <f t="shared" ref="M113" si="365">M111+K112</f>
        <v>0</v>
      </c>
    </row>
    <row r="114" spans="1:13" ht="13.8">
      <c r="A114" s="3"/>
      <c r="B114" s="6"/>
      <c r="C114" s="9"/>
      <c r="D114" s="9"/>
      <c r="E114" s="9">
        <f t="shared" ref="E114" si="366">(C113+C115)/2</f>
        <v>0.42500000000000004</v>
      </c>
      <c r="F114" s="9">
        <f t="shared" ref="F114" si="367">(D113+D115)/2</f>
        <v>0</v>
      </c>
      <c r="G114" s="9">
        <f t="shared" ref="G114" si="368">B115-B113</f>
        <v>15</v>
      </c>
      <c r="H114" s="9">
        <f t="shared" ref="H114" si="369">E114*G114</f>
        <v>6.3750000000000009</v>
      </c>
      <c r="I114" s="9">
        <f t="shared" ref="I114" si="370">G114*F114</f>
        <v>0</v>
      </c>
      <c r="J114" s="9">
        <f t="shared" ref="J114" si="371">IF(H114&lt;I114,0,H114-I114)</f>
        <v>6.3750000000000009</v>
      </c>
      <c r="K114" s="9">
        <f t="shared" ref="K114" si="372">IF(I114&lt;H114,0,I114-H114)</f>
        <v>0</v>
      </c>
      <c r="L114" s="9">
        <f t="shared" ref="L114" si="373">L112+J114</f>
        <v>361.5</v>
      </c>
      <c r="M114" s="9"/>
    </row>
    <row r="115" spans="1:13" ht="13.8">
      <c r="A115" s="3">
        <v>56</v>
      </c>
      <c r="B115" s="8">
        <v>825</v>
      </c>
      <c r="C115" s="9">
        <v>0.4</v>
      </c>
      <c r="D115" s="9">
        <v>0</v>
      </c>
      <c r="E115" s="9"/>
      <c r="F115" s="9"/>
      <c r="G115" s="9"/>
      <c r="H115" s="9"/>
      <c r="I115" s="9"/>
      <c r="J115" s="9"/>
      <c r="K115" s="9"/>
      <c r="L115" s="9"/>
      <c r="M115" s="9">
        <f t="shared" ref="M115" si="374">M113+K114</f>
        <v>0</v>
      </c>
    </row>
    <row r="116" spans="1:13" ht="13.8">
      <c r="A116" s="3"/>
      <c r="B116" s="8"/>
      <c r="C116" s="9"/>
      <c r="D116" s="9"/>
      <c r="E116" s="9">
        <f t="shared" ref="E116" si="375">(C115+C117)/2</f>
        <v>0.60000000000000009</v>
      </c>
      <c r="F116" s="9">
        <f t="shared" ref="F116" si="376">(D115+D117)/2</f>
        <v>0</v>
      </c>
      <c r="G116" s="9">
        <f t="shared" ref="G116" si="377">B117-B115</f>
        <v>15</v>
      </c>
      <c r="H116" s="9">
        <f t="shared" ref="H116" si="378">E116*G116</f>
        <v>9.0000000000000018</v>
      </c>
      <c r="I116" s="9">
        <f t="shared" ref="I116" si="379">G116*F116</f>
        <v>0</v>
      </c>
      <c r="J116" s="9">
        <f t="shared" ref="J116" si="380">IF(H116&lt;I116,0,H116-I116)</f>
        <v>9.0000000000000018</v>
      </c>
      <c r="K116" s="9">
        <f t="shared" ref="K116" si="381">IF(I116&lt;H116,0,I116-H116)</f>
        <v>0</v>
      </c>
      <c r="L116" s="9">
        <f t="shared" ref="L116" si="382">L114+J116</f>
        <v>370.5</v>
      </c>
      <c r="M116" s="9"/>
    </row>
    <row r="117" spans="1:13" ht="13.8">
      <c r="A117" s="3">
        <v>57</v>
      </c>
      <c r="B117" s="8">
        <v>840</v>
      </c>
      <c r="C117" s="9">
        <v>0.8</v>
      </c>
      <c r="D117" s="9">
        <v>0</v>
      </c>
      <c r="E117" s="9"/>
      <c r="F117" s="9"/>
      <c r="G117" s="9"/>
      <c r="H117" s="9"/>
      <c r="I117" s="9"/>
      <c r="J117" s="9"/>
      <c r="K117" s="9"/>
      <c r="L117" s="9"/>
      <c r="M117" s="9">
        <f t="shared" ref="M117" si="383">M115+K116</f>
        <v>0</v>
      </c>
    </row>
    <row r="118" spans="1:13" ht="13.8">
      <c r="A118" s="3"/>
      <c r="B118" s="6"/>
      <c r="C118" s="9"/>
      <c r="D118" s="9"/>
      <c r="E118" s="9">
        <f t="shared" ref="E118" si="384">(C117+C119)/2</f>
        <v>0.625</v>
      </c>
      <c r="F118" s="9">
        <f t="shared" ref="F118" si="385">(D117+D119)/2</f>
        <v>0</v>
      </c>
      <c r="G118" s="9">
        <f t="shared" ref="G118" si="386">B119-B117</f>
        <v>15</v>
      </c>
      <c r="H118" s="9">
        <f t="shared" ref="H118" si="387">E118*G118</f>
        <v>9.375</v>
      </c>
      <c r="I118" s="9">
        <f t="shared" ref="I118" si="388">G118*F118</f>
        <v>0</v>
      </c>
      <c r="J118" s="9">
        <f t="shared" ref="J118" si="389">IF(H118&lt;I118,0,H118-I118)</f>
        <v>9.375</v>
      </c>
      <c r="K118" s="9">
        <f t="shared" ref="K118" si="390">IF(I118&lt;H118,0,I118-H118)</f>
        <v>0</v>
      </c>
      <c r="L118" s="9">
        <f t="shared" ref="L118" si="391">L116+J118</f>
        <v>379.875</v>
      </c>
      <c r="M118" s="9"/>
    </row>
    <row r="119" spans="1:13" ht="13.8">
      <c r="A119" s="3">
        <v>58</v>
      </c>
      <c r="B119" s="8">
        <v>855</v>
      </c>
      <c r="C119" s="9">
        <v>0.45</v>
      </c>
      <c r="D119" s="9">
        <v>0</v>
      </c>
      <c r="E119" s="9"/>
      <c r="F119" s="9"/>
      <c r="G119" s="9"/>
      <c r="H119" s="9"/>
      <c r="I119" s="9"/>
      <c r="J119" s="9"/>
      <c r="K119" s="9"/>
      <c r="L119" s="9"/>
      <c r="M119" s="9">
        <f t="shared" ref="M119" si="392">M117+K118</f>
        <v>0</v>
      </c>
    </row>
    <row r="120" spans="1:13" ht="13.8">
      <c r="A120" s="3"/>
      <c r="B120" s="6"/>
      <c r="C120" s="9"/>
      <c r="D120" s="9"/>
      <c r="E120" s="9">
        <f t="shared" ref="E120" si="393">(C119+C121)/2</f>
        <v>0.5</v>
      </c>
      <c r="F120" s="9">
        <f t="shared" ref="F120" si="394">(D119+D121)/2</f>
        <v>0</v>
      </c>
      <c r="G120" s="9">
        <f t="shared" ref="G120" si="395">B121-B119</f>
        <v>15</v>
      </c>
      <c r="H120" s="9">
        <f t="shared" ref="H120" si="396">E120*G120</f>
        <v>7.5</v>
      </c>
      <c r="I120" s="9">
        <f t="shared" ref="I120" si="397">G120*F120</f>
        <v>0</v>
      </c>
      <c r="J120" s="9">
        <f t="shared" ref="J120" si="398">IF(H120&lt;I120,0,H120-I120)</f>
        <v>7.5</v>
      </c>
      <c r="K120" s="9">
        <f t="shared" ref="K120" si="399">IF(I120&lt;H120,0,I120-H120)</f>
        <v>0</v>
      </c>
      <c r="L120" s="9">
        <f t="shared" ref="L120" si="400">L118+J120</f>
        <v>387.375</v>
      </c>
      <c r="M120" s="9"/>
    </row>
    <row r="121" spans="1:13" ht="13.8">
      <c r="A121" s="3">
        <v>59</v>
      </c>
      <c r="B121" s="8">
        <v>870</v>
      </c>
      <c r="C121" s="9">
        <v>0.55000000000000004</v>
      </c>
      <c r="D121" s="9">
        <v>0</v>
      </c>
      <c r="E121" s="9"/>
      <c r="F121" s="9"/>
      <c r="G121" s="9"/>
      <c r="H121" s="9"/>
      <c r="I121" s="9"/>
      <c r="J121" s="9"/>
      <c r="K121" s="9"/>
      <c r="L121" s="9"/>
      <c r="M121" s="9">
        <f t="shared" ref="M121" si="401">M119+K120</f>
        <v>0</v>
      </c>
    </row>
    <row r="122" spans="1:13" ht="13.8">
      <c r="A122" s="3"/>
      <c r="B122" s="8"/>
      <c r="C122" s="9"/>
      <c r="D122" s="9"/>
      <c r="E122" s="9">
        <f t="shared" ref="E122" si="402">(C121+C123)/2</f>
        <v>0.5</v>
      </c>
      <c r="F122" s="9">
        <f t="shared" ref="F122" si="403">(D121+D123)/2</f>
        <v>0</v>
      </c>
      <c r="G122" s="9">
        <f t="shared" ref="G122" si="404">B123-B121</f>
        <v>15</v>
      </c>
      <c r="H122" s="9">
        <f t="shared" ref="H122" si="405">E122*G122</f>
        <v>7.5</v>
      </c>
      <c r="I122" s="9">
        <f t="shared" ref="I122" si="406">G122*F122</f>
        <v>0</v>
      </c>
      <c r="J122" s="9">
        <f t="shared" ref="J122" si="407">IF(H122&lt;I122,0,H122-I122)</f>
        <v>7.5</v>
      </c>
      <c r="K122" s="9">
        <f t="shared" ref="K122" si="408">IF(I122&lt;H122,0,I122-H122)</f>
        <v>0</v>
      </c>
      <c r="L122" s="9">
        <f t="shared" ref="L122" si="409">L120+J122</f>
        <v>394.875</v>
      </c>
      <c r="M122" s="9"/>
    </row>
    <row r="123" spans="1:13" ht="13.8">
      <c r="A123" s="3">
        <v>60</v>
      </c>
      <c r="B123" s="8">
        <v>885</v>
      </c>
      <c r="C123" s="9">
        <v>0.45</v>
      </c>
      <c r="D123" s="9">
        <v>0</v>
      </c>
      <c r="E123" s="9"/>
      <c r="F123" s="9"/>
      <c r="G123" s="9"/>
      <c r="H123" s="9"/>
      <c r="I123" s="9"/>
      <c r="J123" s="9"/>
      <c r="K123" s="9"/>
      <c r="L123" s="9"/>
      <c r="M123" s="9">
        <f t="shared" ref="M123" si="410">M121+K122</f>
        <v>0</v>
      </c>
    </row>
    <row r="124" spans="1:13" ht="13.8">
      <c r="A124" s="3"/>
      <c r="B124" s="6"/>
      <c r="C124" s="9"/>
      <c r="D124" s="9"/>
      <c r="E124" s="9">
        <f t="shared" ref="E124" si="411">(C123+C125)/2</f>
        <v>0.5</v>
      </c>
      <c r="F124" s="9">
        <f t="shared" ref="F124" si="412">(D123+D125)/2</f>
        <v>0</v>
      </c>
      <c r="G124" s="9">
        <f t="shared" ref="G124" si="413">B125-B123</f>
        <v>15</v>
      </c>
      <c r="H124" s="9">
        <f t="shared" ref="H124" si="414">E124*G124</f>
        <v>7.5</v>
      </c>
      <c r="I124" s="9">
        <f t="shared" ref="I124" si="415">G124*F124</f>
        <v>0</v>
      </c>
      <c r="J124" s="9">
        <f t="shared" ref="J124" si="416">IF(H124&lt;I124,0,H124-I124)</f>
        <v>7.5</v>
      </c>
      <c r="K124" s="9">
        <f t="shared" ref="K124" si="417">IF(I124&lt;H124,0,I124-H124)</f>
        <v>0</v>
      </c>
      <c r="L124" s="9">
        <f t="shared" ref="L124" si="418">L122+J124</f>
        <v>402.375</v>
      </c>
      <c r="M124" s="9"/>
    </row>
    <row r="125" spans="1:13" ht="13.8">
      <c r="A125" s="3">
        <v>61</v>
      </c>
      <c r="B125" s="8">
        <v>900</v>
      </c>
      <c r="C125" s="9">
        <v>0.55000000000000004</v>
      </c>
      <c r="D125" s="9">
        <v>0</v>
      </c>
      <c r="E125" s="9"/>
      <c r="F125" s="9"/>
      <c r="G125" s="9"/>
      <c r="H125" s="9"/>
      <c r="I125" s="9"/>
      <c r="J125" s="9"/>
      <c r="K125" s="9"/>
      <c r="L125" s="9"/>
      <c r="M125" s="9">
        <f t="shared" ref="M125" si="419">M123+K124</f>
        <v>0</v>
      </c>
    </row>
    <row r="126" spans="1:13" ht="13.8">
      <c r="A126" s="3"/>
      <c r="B126" s="6"/>
      <c r="C126" s="9"/>
      <c r="D126" s="9"/>
      <c r="E126" s="9">
        <f t="shared" ref="E126" si="420">(C125+C127)/2</f>
        <v>0.57499999999999996</v>
      </c>
      <c r="F126" s="9">
        <f t="shared" ref="F126" si="421">(D125+D127)/2</f>
        <v>0</v>
      </c>
      <c r="G126" s="9">
        <f t="shared" ref="G126" si="422">B127-B125</f>
        <v>15</v>
      </c>
      <c r="H126" s="9">
        <f t="shared" ref="H126" si="423">E126*G126</f>
        <v>8.625</v>
      </c>
      <c r="I126" s="9">
        <f t="shared" ref="I126" si="424">G126*F126</f>
        <v>0</v>
      </c>
      <c r="J126" s="9">
        <f t="shared" ref="J126" si="425">IF(H126&lt;I126,0,H126-I126)</f>
        <v>8.625</v>
      </c>
      <c r="K126" s="9">
        <f t="shared" ref="K126" si="426">IF(I126&lt;H126,0,I126-H126)</f>
        <v>0</v>
      </c>
      <c r="L126" s="9">
        <f t="shared" ref="L126" si="427">L124+J126</f>
        <v>411</v>
      </c>
      <c r="M126" s="9"/>
    </row>
    <row r="127" spans="1:13" ht="13.8">
      <c r="A127" s="3">
        <v>62</v>
      </c>
      <c r="B127" s="8">
        <v>915</v>
      </c>
      <c r="C127" s="9">
        <v>0.6</v>
      </c>
      <c r="D127" s="9">
        <v>0</v>
      </c>
      <c r="E127" s="9"/>
      <c r="F127" s="9"/>
      <c r="G127" s="9"/>
      <c r="H127" s="9"/>
      <c r="I127" s="9"/>
      <c r="J127" s="9"/>
      <c r="K127" s="9"/>
      <c r="L127" s="9"/>
      <c r="M127" s="9">
        <f t="shared" ref="M127" si="428">M125+K126</f>
        <v>0</v>
      </c>
    </row>
    <row r="128" spans="1:13" ht="13.8">
      <c r="A128" s="3"/>
      <c r="B128" s="8"/>
      <c r="C128" s="9"/>
      <c r="D128" s="9"/>
      <c r="E128" s="9">
        <f t="shared" ref="E128" si="429">(C127+C129)/2</f>
        <v>0.67500000000000004</v>
      </c>
      <c r="F128" s="9">
        <f t="shared" ref="F128" si="430">(D127+D129)/2</f>
        <v>0</v>
      </c>
      <c r="G128" s="9">
        <f t="shared" ref="G128" si="431">B129-B127</f>
        <v>15</v>
      </c>
      <c r="H128" s="9">
        <f t="shared" ref="H128" si="432">E128*G128</f>
        <v>10.125</v>
      </c>
      <c r="I128" s="9">
        <f t="shared" ref="I128" si="433">G128*F128</f>
        <v>0</v>
      </c>
      <c r="J128" s="9">
        <f t="shared" ref="J128" si="434">IF(H128&lt;I128,0,H128-I128)</f>
        <v>10.125</v>
      </c>
      <c r="K128" s="9">
        <f t="shared" ref="K128" si="435">IF(I128&lt;H128,0,I128-H128)</f>
        <v>0</v>
      </c>
      <c r="L128" s="9">
        <f t="shared" ref="L128" si="436">L126+J128</f>
        <v>421.125</v>
      </c>
      <c r="M128" s="9"/>
    </row>
    <row r="129" spans="1:13" ht="13.8">
      <c r="A129" s="3">
        <v>63</v>
      </c>
      <c r="B129" s="8">
        <v>930</v>
      </c>
      <c r="C129" s="9">
        <v>0.75</v>
      </c>
      <c r="D129" s="9">
        <v>0</v>
      </c>
      <c r="E129" s="9"/>
      <c r="F129" s="9"/>
      <c r="G129" s="9"/>
      <c r="H129" s="9"/>
      <c r="I129" s="9"/>
      <c r="J129" s="9"/>
      <c r="K129" s="9"/>
      <c r="L129" s="9"/>
      <c r="M129" s="9">
        <f t="shared" ref="M129" si="437">M127+K128</f>
        <v>0</v>
      </c>
    </row>
    <row r="130" spans="1:13" ht="13.8">
      <c r="A130" s="3"/>
      <c r="B130" s="6"/>
      <c r="C130" s="9"/>
      <c r="D130" s="9"/>
      <c r="E130" s="9">
        <f t="shared" ref="E130" si="438">(C129+C131)/2</f>
        <v>0.8</v>
      </c>
      <c r="F130" s="9">
        <f t="shared" ref="F130" si="439">(D129+D131)/2</f>
        <v>0</v>
      </c>
      <c r="G130" s="9">
        <f t="shared" ref="G130" si="440">B131-B129</f>
        <v>15</v>
      </c>
      <c r="H130" s="9">
        <f t="shared" ref="H130" si="441">E130*G130</f>
        <v>12</v>
      </c>
      <c r="I130" s="9">
        <f t="shared" ref="I130" si="442">G130*F130</f>
        <v>0</v>
      </c>
      <c r="J130" s="9">
        <f t="shared" ref="J130" si="443">IF(H130&lt;I130,0,H130-I130)</f>
        <v>12</v>
      </c>
      <c r="K130" s="9">
        <f t="shared" ref="K130" si="444">IF(I130&lt;H130,0,I130-H130)</f>
        <v>0</v>
      </c>
      <c r="L130" s="9">
        <f t="shared" ref="L130" si="445">L128+J130</f>
        <v>433.125</v>
      </c>
      <c r="M130" s="9"/>
    </row>
    <row r="131" spans="1:13" ht="13.8">
      <c r="A131" s="3">
        <v>64</v>
      </c>
      <c r="B131" s="8">
        <v>945</v>
      </c>
      <c r="C131" s="9">
        <v>0.85</v>
      </c>
      <c r="D131" s="9">
        <v>0</v>
      </c>
      <c r="E131" s="9"/>
      <c r="F131" s="9"/>
      <c r="G131" s="9"/>
      <c r="H131" s="9"/>
      <c r="I131" s="9"/>
      <c r="J131" s="9"/>
      <c r="K131" s="9"/>
      <c r="L131" s="9"/>
      <c r="M131" s="9">
        <f t="shared" ref="M131" si="446">M129+K130</f>
        <v>0</v>
      </c>
    </row>
    <row r="132" spans="1:13" ht="13.8">
      <c r="A132" s="3"/>
      <c r="B132" s="6"/>
      <c r="C132" s="9"/>
      <c r="D132" s="9"/>
      <c r="E132" s="9">
        <f t="shared" ref="E132" si="447">(C131+C133)/2</f>
        <v>0.8</v>
      </c>
      <c r="F132" s="9">
        <f t="shared" ref="F132" si="448">(D131+D133)/2</f>
        <v>0</v>
      </c>
      <c r="G132" s="9">
        <f t="shared" ref="G132" si="449">B133-B131</f>
        <v>15</v>
      </c>
      <c r="H132" s="9">
        <f t="shared" ref="H132" si="450">E132*G132</f>
        <v>12</v>
      </c>
      <c r="I132" s="9">
        <f t="shared" ref="I132" si="451">G132*F132</f>
        <v>0</v>
      </c>
      <c r="J132" s="9">
        <f t="shared" ref="J132" si="452">IF(H132&lt;I132,0,H132-I132)</f>
        <v>12</v>
      </c>
      <c r="K132" s="9">
        <f t="shared" ref="K132" si="453">IF(I132&lt;H132,0,I132-H132)</f>
        <v>0</v>
      </c>
      <c r="L132" s="9">
        <f t="shared" ref="L132" si="454">L130+J132</f>
        <v>445.125</v>
      </c>
      <c r="M132" s="9"/>
    </row>
    <row r="133" spans="1:13" ht="13.8">
      <c r="A133" s="3">
        <v>65</v>
      </c>
      <c r="B133" s="8">
        <v>960</v>
      </c>
      <c r="C133" s="9">
        <v>0.75</v>
      </c>
      <c r="D133" s="9">
        <v>0</v>
      </c>
      <c r="E133" s="9"/>
      <c r="F133" s="9"/>
      <c r="G133" s="9"/>
      <c r="H133" s="9"/>
      <c r="I133" s="9"/>
      <c r="J133" s="9"/>
      <c r="K133" s="9"/>
      <c r="L133" s="9"/>
      <c r="M133" s="9">
        <f t="shared" ref="M133" si="455">M131+K132</f>
        <v>0</v>
      </c>
    </row>
    <row r="134" spans="1:13" ht="13.8">
      <c r="A134" s="3"/>
      <c r="B134" s="8"/>
      <c r="C134" s="9"/>
      <c r="D134" s="9"/>
      <c r="E134" s="9">
        <f t="shared" ref="E134" si="456">(C133+C135)/2</f>
        <v>0.75</v>
      </c>
      <c r="F134" s="9">
        <f t="shared" ref="F134" si="457">(D133+D135)/2</f>
        <v>0</v>
      </c>
      <c r="G134" s="9">
        <f t="shared" ref="G134" si="458">B135-B133</f>
        <v>15</v>
      </c>
      <c r="H134" s="9">
        <f t="shared" ref="H134" si="459">E134*G134</f>
        <v>11.25</v>
      </c>
      <c r="I134" s="9">
        <f t="shared" ref="I134" si="460">G134*F134</f>
        <v>0</v>
      </c>
      <c r="J134" s="9">
        <f t="shared" ref="J134" si="461">IF(H134&lt;I134,0,H134-I134)</f>
        <v>11.25</v>
      </c>
      <c r="K134" s="9">
        <f t="shared" ref="K134" si="462">IF(I134&lt;H134,0,I134-H134)</f>
        <v>0</v>
      </c>
      <c r="L134" s="9">
        <f t="shared" ref="L134" si="463">L132+J134</f>
        <v>456.375</v>
      </c>
      <c r="M134" s="9"/>
    </row>
    <row r="135" spans="1:13" ht="13.8">
      <c r="A135" s="3">
        <v>66</v>
      </c>
      <c r="B135" s="8">
        <v>975</v>
      </c>
      <c r="C135" s="9">
        <v>0.75</v>
      </c>
      <c r="D135" s="9">
        <v>0</v>
      </c>
      <c r="E135" s="9"/>
      <c r="F135" s="9"/>
      <c r="G135" s="9"/>
      <c r="H135" s="9"/>
      <c r="I135" s="9"/>
      <c r="J135" s="9"/>
      <c r="K135" s="9"/>
      <c r="L135" s="9"/>
      <c r="M135" s="9">
        <f t="shared" ref="M135" si="464">M133+K134</f>
        <v>0</v>
      </c>
    </row>
    <row r="136" spans="1:13" ht="13.8">
      <c r="A136" s="3"/>
      <c r="B136" s="6"/>
      <c r="C136" s="9"/>
      <c r="D136" s="9"/>
      <c r="E136" s="9">
        <f t="shared" ref="E136" si="465">(C135+C137)/2</f>
        <v>0.65</v>
      </c>
      <c r="F136" s="9">
        <f t="shared" ref="F136" si="466">(D135+D137)/2</f>
        <v>0</v>
      </c>
      <c r="G136" s="9">
        <f t="shared" ref="G136" si="467">B137-B135</f>
        <v>15</v>
      </c>
      <c r="H136" s="9">
        <f t="shared" ref="H136" si="468">E136*G136</f>
        <v>9.75</v>
      </c>
      <c r="I136" s="9">
        <f t="shared" ref="I136" si="469">G136*F136</f>
        <v>0</v>
      </c>
      <c r="J136" s="9">
        <f t="shared" ref="J136" si="470">IF(H136&lt;I136,0,H136-I136)</f>
        <v>9.75</v>
      </c>
      <c r="K136" s="9">
        <f t="shared" ref="K136" si="471">IF(I136&lt;H136,0,I136-H136)</f>
        <v>0</v>
      </c>
      <c r="L136" s="9">
        <f t="shared" ref="L136" si="472">L134+J136</f>
        <v>466.125</v>
      </c>
      <c r="M136" s="9"/>
    </row>
    <row r="137" spans="1:13" ht="13.8">
      <c r="A137" s="3">
        <v>67</v>
      </c>
      <c r="B137" s="8">
        <v>990</v>
      </c>
      <c r="C137" s="9">
        <v>0.55000000000000004</v>
      </c>
      <c r="D137" s="9">
        <v>0</v>
      </c>
      <c r="E137" s="9"/>
      <c r="F137" s="9"/>
      <c r="G137" s="9"/>
      <c r="H137" s="9"/>
      <c r="I137" s="9"/>
      <c r="J137" s="9"/>
      <c r="K137" s="9"/>
      <c r="L137" s="9"/>
      <c r="M137" s="9">
        <f t="shared" ref="M137" si="473">M135+K136</f>
        <v>0</v>
      </c>
    </row>
    <row r="138" spans="1:13" ht="13.8">
      <c r="A138" s="3"/>
      <c r="B138" s="6"/>
      <c r="C138" s="9"/>
      <c r="D138" s="9"/>
      <c r="E138" s="9">
        <f t="shared" ref="E138" si="474">(C137+C139)/2</f>
        <v>0.4</v>
      </c>
      <c r="F138" s="9">
        <f t="shared" ref="F138" si="475">(D137+D139)/2</f>
        <v>0</v>
      </c>
      <c r="G138" s="9">
        <f t="shared" ref="G138" si="476">B139-B137</f>
        <v>15</v>
      </c>
      <c r="H138" s="9">
        <f t="shared" ref="H138" si="477">E138*G138</f>
        <v>6</v>
      </c>
      <c r="I138" s="9">
        <f t="shared" ref="I138" si="478">G138*F138</f>
        <v>0</v>
      </c>
      <c r="J138" s="9">
        <f t="shared" ref="J138" si="479">IF(H138&lt;I138,0,H138-I138)</f>
        <v>6</v>
      </c>
      <c r="K138" s="9">
        <f t="shared" ref="K138" si="480">IF(I138&lt;H138,0,I138-H138)</f>
        <v>0</v>
      </c>
      <c r="L138" s="9">
        <f t="shared" ref="L138" si="481">L136+J138</f>
        <v>472.125</v>
      </c>
      <c r="M138" s="9"/>
    </row>
    <row r="139" spans="1:13" ht="13.8">
      <c r="A139" s="3">
        <v>68</v>
      </c>
      <c r="B139" s="8">
        <v>1005</v>
      </c>
      <c r="C139" s="9">
        <v>0.25</v>
      </c>
      <c r="D139" s="9">
        <v>0</v>
      </c>
      <c r="E139" s="9"/>
      <c r="F139" s="9"/>
      <c r="G139" s="9"/>
      <c r="H139" s="9"/>
      <c r="I139" s="9"/>
      <c r="J139" s="9"/>
      <c r="K139" s="9"/>
      <c r="L139" s="9"/>
      <c r="M139" s="9">
        <f t="shared" ref="M139" si="482">M137+K138</f>
        <v>0</v>
      </c>
    </row>
    <row r="140" spans="1:13" ht="13.8">
      <c r="A140" s="3"/>
      <c r="B140" s="8"/>
      <c r="C140" s="9"/>
      <c r="D140" s="9"/>
      <c r="E140" s="9">
        <f t="shared" ref="E140" si="483">(C139+C141)/2</f>
        <v>0.35</v>
      </c>
      <c r="F140" s="9">
        <f t="shared" ref="F140" si="484">(D139+D141)/2</f>
        <v>0</v>
      </c>
      <c r="G140" s="9">
        <f t="shared" ref="G140" si="485">B141-B139</f>
        <v>15</v>
      </c>
      <c r="H140" s="9">
        <f t="shared" ref="H140" si="486">E140*G140</f>
        <v>5.25</v>
      </c>
      <c r="I140" s="9">
        <f t="shared" ref="I140" si="487">G140*F140</f>
        <v>0</v>
      </c>
      <c r="J140" s="9">
        <f t="shared" ref="J140" si="488">IF(H140&lt;I140,0,H140-I140)</f>
        <v>5.25</v>
      </c>
      <c r="K140" s="9">
        <f t="shared" ref="K140" si="489">IF(I140&lt;H140,0,I140-H140)</f>
        <v>0</v>
      </c>
      <c r="L140" s="9">
        <f t="shared" ref="L140" si="490">L138+J140</f>
        <v>477.375</v>
      </c>
      <c r="M140" s="9"/>
    </row>
    <row r="141" spans="1:13" ht="13.8">
      <c r="A141" s="3">
        <v>69</v>
      </c>
      <c r="B141" s="8">
        <v>1020</v>
      </c>
      <c r="C141" s="9">
        <v>0.45</v>
      </c>
      <c r="D141" s="9">
        <v>0</v>
      </c>
      <c r="E141" s="9"/>
      <c r="F141" s="9"/>
      <c r="G141" s="9"/>
      <c r="H141" s="9"/>
      <c r="I141" s="9"/>
      <c r="J141" s="9"/>
      <c r="K141" s="9"/>
      <c r="L141" s="9"/>
      <c r="M141" s="9">
        <f t="shared" ref="M141" si="491">M139+K140</f>
        <v>0</v>
      </c>
    </row>
    <row r="142" spans="1:13" ht="13.8">
      <c r="A142" s="3"/>
      <c r="B142" s="6"/>
      <c r="C142" s="9"/>
      <c r="D142" s="9"/>
      <c r="E142" s="9">
        <f t="shared" ref="E142" si="492">(C141+C143)/2</f>
        <v>0.47499999999999998</v>
      </c>
      <c r="F142" s="9">
        <f t="shared" ref="F142" si="493">(D141+D143)/2</f>
        <v>0</v>
      </c>
      <c r="G142" s="9">
        <f t="shared" ref="G142" si="494">B143-B141</f>
        <v>15</v>
      </c>
      <c r="H142" s="9">
        <f t="shared" ref="H142" si="495">E142*G142</f>
        <v>7.125</v>
      </c>
      <c r="I142" s="9">
        <f t="shared" ref="I142" si="496">G142*F142</f>
        <v>0</v>
      </c>
      <c r="J142" s="9">
        <f t="shared" ref="J142" si="497">IF(H142&lt;I142,0,H142-I142)</f>
        <v>7.125</v>
      </c>
      <c r="K142" s="9">
        <f t="shared" ref="K142" si="498">IF(I142&lt;H142,0,I142-H142)</f>
        <v>0</v>
      </c>
      <c r="L142" s="9">
        <f t="shared" ref="L142" si="499">L140+J142</f>
        <v>484.5</v>
      </c>
      <c r="M142" s="9"/>
    </row>
    <row r="143" spans="1:13" ht="13.8">
      <c r="A143" s="3">
        <v>70</v>
      </c>
      <c r="B143" s="8">
        <v>1035</v>
      </c>
      <c r="C143" s="9">
        <v>0.5</v>
      </c>
      <c r="D143" s="9">
        <v>0</v>
      </c>
      <c r="E143" s="9"/>
      <c r="F143" s="9"/>
      <c r="G143" s="9"/>
      <c r="H143" s="9"/>
      <c r="I143" s="9"/>
      <c r="J143" s="9"/>
      <c r="K143" s="9"/>
      <c r="L143" s="9"/>
      <c r="M143" s="9">
        <f t="shared" ref="M143" si="500">M141+K142</f>
        <v>0</v>
      </c>
    </row>
    <row r="144" spans="1:13" ht="13.8">
      <c r="A144" s="3"/>
      <c r="B144" s="6"/>
      <c r="C144" s="9"/>
      <c r="D144" s="9"/>
      <c r="E144" s="9">
        <f t="shared" ref="E144" si="501">(C143+C145)/2</f>
        <v>0.4</v>
      </c>
      <c r="F144" s="9">
        <f t="shared" ref="F144" si="502">(D143+D145)/2</f>
        <v>0</v>
      </c>
      <c r="G144" s="9">
        <f t="shared" ref="G144" si="503">B145-B143</f>
        <v>15</v>
      </c>
      <c r="H144" s="9">
        <f t="shared" ref="H144" si="504">E144*G144</f>
        <v>6</v>
      </c>
      <c r="I144" s="9">
        <f t="shared" ref="I144" si="505">G144*F144</f>
        <v>0</v>
      </c>
      <c r="J144" s="9">
        <f t="shared" ref="J144" si="506">IF(H144&lt;I144,0,H144-I144)</f>
        <v>6</v>
      </c>
      <c r="K144" s="9">
        <f t="shared" ref="K144" si="507">IF(I144&lt;H144,0,I144-H144)</f>
        <v>0</v>
      </c>
      <c r="L144" s="9">
        <f t="shared" ref="L144" si="508">L142+J144</f>
        <v>490.5</v>
      </c>
      <c r="M144" s="9"/>
    </row>
    <row r="145" spans="1:13" ht="13.8">
      <c r="A145" s="3">
        <v>71</v>
      </c>
      <c r="B145" s="8">
        <v>1050</v>
      </c>
      <c r="C145" s="9">
        <v>0.3</v>
      </c>
      <c r="D145" s="9">
        <v>0</v>
      </c>
      <c r="E145" s="9"/>
      <c r="F145" s="9"/>
      <c r="G145" s="9"/>
      <c r="H145" s="9"/>
      <c r="I145" s="9"/>
      <c r="J145" s="9"/>
      <c r="K145" s="9"/>
      <c r="L145" s="9"/>
      <c r="M145" s="9">
        <f t="shared" ref="M145" si="509">M143+K144</f>
        <v>0</v>
      </c>
    </row>
    <row r="146" spans="1:13" ht="13.8">
      <c r="A146" s="3"/>
      <c r="B146" s="8"/>
      <c r="C146" s="9"/>
      <c r="D146" s="9"/>
      <c r="E146" s="9">
        <f t="shared" ref="E146" si="510">(C145+C147)/2</f>
        <v>0.3</v>
      </c>
      <c r="F146" s="9">
        <f t="shared" ref="F146" si="511">(D145+D147)/2</f>
        <v>0</v>
      </c>
      <c r="G146" s="9">
        <f t="shared" ref="G146" si="512">B147-B145</f>
        <v>15</v>
      </c>
      <c r="H146" s="9">
        <f t="shared" ref="H146" si="513">E146*G146</f>
        <v>4.5</v>
      </c>
      <c r="I146" s="9">
        <f t="shared" ref="I146" si="514">G146*F146</f>
        <v>0</v>
      </c>
      <c r="J146" s="9">
        <f t="shared" ref="J146" si="515">IF(H146&lt;I146,0,H146-I146)</f>
        <v>4.5</v>
      </c>
      <c r="K146" s="9">
        <f t="shared" ref="K146" si="516">IF(I146&lt;H146,0,I146-H146)</f>
        <v>0</v>
      </c>
      <c r="L146" s="9">
        <f t="shared" ref="L146" si="517">L144+J146</f>
        <v>495</v>
      </c>
      <c r="M146" s="9"/>
    </row>
    <row r="147" spans="1:13" ht="13.8">
      <c r="A147" s="3">
        <v>72</v>
      </c>
      <c r="B147" s="8">
        <v>1065</v>
      </c>
      <c r="C147" s="9">
        <v>0.3</v>
      </c>
      <c r="D147" s="9">
        <v>0</v>
      </c>
      <c r="E147" s="9"/>
      <c r="F147" s="9"/>
      <c r="G147" s="9"/>
      <c r="H147" s="9"/>
      <c r="I147" s="9"/>
      <c r="J147" s="9"/>
      <c r="K147" s="9"/>
      <c r="L147" s="9"/>
      <c r="M147" s="9">
        <f t="shared" ref="M147" si="518">M145+K146</f>
        <v>0</v>
      </c>
    </row>
    <row r="148" spans="1:13" ht="13.8">
      <c r="A148" s="3"/>
      <c r="B148" s="6"/>
      <c r="C148" s="9"/>
      <c r="D148" s="9"/>
      <c r="E148" s="9">
        <f t="shared" ref="E148" si="519">(C147+C149)/2</f>
        <v>0.35</v>
      </c>
      <c r="F148" s="9">
        <f t="shared" ref="F148" si="520">(D147+D149)/2</f>
        <v>0</v>
      </c>
      <c r="G148" s="9">
        <f t="shared" ref="G148" si="521">B149-B147</f>
        <v>15</v>
      </c>
      <c r="H148" s="9">
        <f t="shared" ref="H148" si="522">E148*G148</f>
        <v>5.25</v>
      </c>
      <c r="I148" s="9">
        <f t="shared" ref="I148" si="523">G148*F148</f>
        <v>0</v>
      </c>
      <c r="J148" s="9">
        <f t="shared" ref="J148" si="524">IF(H148&lt;I148,0,H148-I148)</f>
        <v>5.25</v>
      </c>
      <c r="K148" s="9">
        <f t="shared" ref="K148" si="525">IF(I148&lt;H148,0,I148-H148)</f>
        <v>0</v>
      </c>
      <c r="L148" s="9">
        <f t="shared" ref="L148" si="526">L146+J148</f>
        <v>500.25</v>
      </c>
      <c r="M148" s="9"/>
    </row>
    <row r="149" spans="1:13" ht="13.8">
      <c r="A149" s="3">
        <v>73</v>
      </c>
      <c r="B149" s="8">
        <v>1080</v>
      </c>
      <c r="C149" s="9">
        <v>0.4</v>
      </c>
      <c r="D149" s="9">
        <v>0</v>
      </c>
      <c r="E149" s="9"/>
      <c r="F149" s="9"/>
      <c r="G149" s="9"/>
      <c r="H149" s="9"/>
      <c r="I149" s="9"/>
      <c r="J149" s="9"/>
      <c r="K149" s="9"/>
      <c r="L149" s="9"/>
      <c r="M149" s="9">
        <f t="shared" ref="M149" si="527">M147+K148</f>
        <v>0</v>
      </c>
    </row>
    <row r="150" spans="1:13" ht="13.8">
      <c r="A150" s="3"/>
      <c r="B150" s="6"/>
      <c r="C150" s="9"/>
      <c r="D150" s="9"/>
      <c r="E150" s="9">
        <f t="shared" ref="E150" si="528">(C149+C151)/2</f>
        <v>0.5</v>
      </c>
      <c r="F150" s="9">
        <f t="shared" ref="F150" si="529">(D149+D151)/2</f>
        <v>0</v>
      </c>
      <c r="G150" s="9">
        <f t="shared" ref="G150" si="530">B151-B149</f>
        <v>15</v>
      </c>
      <c r="H150" s="9">
        <f t="shared" ref="H150" si="531">E150*G150</f>
        <v>7.5</v>
      </c>
      <c r="I150" s="9">
        <f t="shared" ref="I150" si="532">G150*F150</f>
        <v>0</v>
      </c>
      <c r="J150" s="9">
        <f t="shared" ref="J150" si="533">IF(H150&lt;I150,0,H150-I150)</f>
        <v>7.5</v>
      </c>
      <c r="K150" s="9">
        <f t="shared" ref="K150" si="534">IF(I150&lt;H150,0,I150-H150)</f>
        <v>0</v>
      </c>
      <c r="L150" s="9">
        <f t="shared" ref="L150" si="535">L148+J150</f>
        <v>507.75</v>
      </c>
      <c r="M150" s="9"/>
    </row>
    <row r="151" spans="1:13" ht="13.8">
      <c r="A151" s="3">
        <v>74</v>
      </c>
      <c r="B151" s="8">
        <v>1095</v>
      </c>
      <c r="C151" s="9">
        <v>0.6</v>
      </c>
      <c r="D151" s="9">
        <v>0</v>
      </c>
      <c r="E151" s="9"/>
      <c r="F151" s="9"/>
      <c r="G151" s="9"/>
      <c r="H151" s="9"/>
      <c r="I151" s="9"/>
      <c r="J151" s="9"/>
      <c r="K151" s="9"/>
      <c r="L151" s="9"/>
      <c r="M151" s="9">
        <f t="shared" ref="M151" si="536">M149+K150</f>
        <v>0</v>
      </c>
    </row>
    <row r="152" spans="1:13" ht="13.8">
      <c r="A152" s="3"/>
      <c r="B152" s="8"/>
      <c r="C152" s="9"/>
      <c r="D152" s="9"/>
      <c r="E152" s="9">
        <f t="shared" ref="E152" si="537">(C151+C153)/2</f>
        <v>0.5</v>
      </c>
      <c r="F152" s="9">
        <f t="shared" ref="F152" si="538">(D151+D153)/2</f>
        <v>0</v>
      </c>
      <c r="G152" s="9">
        <f t="shared" ref="G152" si="539">B153-B151</f>
        <v>15</v>
      </c>
      <c r="H152" s="9">
        <f t="shared" ref="H152" si="540">E152*G152</f>
        <v>7.5</v>
      </c>
      <c r="I152" s="9">
        <f t="shared" ref="I152" si="541">G152*F152</f>
        <v>0</v>
      </c>
      <c r="J152" s="9">
        <f t="shared" ref="J152" si="542">IF(H152&lt;I152,0,H152-I152)</f>
        <v>7.5</v>
      </c>
      <c r="K152" s="9">
        <f t="shared" ref="K152" si="543">IF(I152&lt;H152,0,I152-H152)</f>
        <v>0</v>
      </c>
      <c r="L152" s="9">
        <f t="shared" ref="L152" si="544">L150+J152</f>
        <v>515.25</v>
      </c>
      <c r="M152" s="9"/>
    </row>
    <row r="153" spans="1:13" ht="13.8">
      <c r="A153" s="3">
        <v>75</v>
      </c>
      <c r="B153" s="8">
        <v>1110</v>
      </c>
      <c r="C153" s="9">
        <v>0.4</v>
      </c>
      <c r="D153" s="9">
        <v>0</v>
      </c>
      <c r="E153" s="9"/>
      <c r="F153" s="9"/>
      <c r="G153" s="9"/>
      <c r="H153" s="9"/>
      <c r="I153" s="9"/>
      <c r="J153" s="9"/>
      <c r="K153" s="9"/>
      <c r="L153" s="9"/>
      <c r="M153" s="9">
        <f t="shared" ref="M153" si="545">M151+K152</f>
        <v>0</v>
      </c>
    </row>
    <row r="154" spans="1:13" ht="13.8">
      <c r="A154" s="3"/>
      <c r="B154" s="6"/>
      <c r="C154" s="9"/>
      <c r="D154" s="9"/>
      <c r="E154" s="9">
        <f t="shared" ref="E154" si="546">(C153+C155)/2</f>
        <v>0.55000000000000004</v>
      </c>
      <c r="F154" s="9">
        <f t="shared" ref="F154" si="547">(D153+D155)/2</f>
        <v>0</v>
      </c>
      <c r="G154" s="9">
        <f t="shared" ref="G154" si="548">B155-B153</f>
        <v>15</v>
      </c>
      <c r="H154" s="9">
        <f t="shared" ref="H154" si="549">E154*G154</f>
        <v>8.25</v>
      </c>
      <c r="I154" s="9">
        <f t="shared" ref="I154" si="550">G154*F154</f>
        <v>0</v>
      </c>
      <c r="J154" s="9">
        <f t="shared" ref="J154" si="551">IF(H154&lt;I154,0,H154-I154)</f>
        <v>8.25</v>
      </c>
      <c r="K154" s="9">
        <f t="shared" ref="K154" si="552">IF(I154&lt;H154,0,I154-H154)</f>
        <v>0</v>
      </c>
      <c r="L154" s="9">
        <f t="shared" ref="L154" si="553">L152+J154</f>
        <v>523.5</v>
      </c>
      <c r="M154" s="9"/>
    </row>
    <row r="155" spans="1:13" ht="13.8">
      <c r="A155" s="3">
        <v>76</v>
      </c>
      <c r="B155" s="8">
        <v>1125</v>
      </c>
      <c r="C155" s="9">
        <v>0.7</v>
      </c>
      <c r="D155" s="9">
        <v>0</v>
      </c>
      <c r="E155" s="9"/>
      <c r="F155" s="9"/>
      <c r="G155" s="9"/>
      <c r="H155" s="9"/>
      <c r="I155" s="9"/>
      <c r="J155" s="9"/>
      <c r="K155" s="9"/>
      <c r="L155" s="9"/>
      <c r="M155" s="9">
        <f t="shared" ref="M155" si="554">M153+K154</f>
        <v>0</v>
      </c>
    </row>
    <row r="156" spans="1:13" ht="13.8">
      <c r="A156" s="3"/>
      <c r="B156" s="6"/>
      <c r="C156" s="9"/>
      <c r="D156" s="9"/>
      <c r="E156" s="9">
        <f t="shared" ref="E156" si="555">(C155+C157)/2</f>
        <v>0.7</v>
      </c>
      <c r="F156" s="9">
        <f t="shared" ref="F156" si="556">(D155+D157)/2</f>
        <v>0</v>
      </c>
      <c r="G156" s="9">
        <f t="shared" ref="G156" si="557">B157-B155</f>
        <v>15</v>
      </c>
      <c r="H156" s="9">
        <f t="shared" ref="H156" si="558">E156*G156</f>
        <v>10.5</v>
      </c>
      <c r="I156" s="9">
        <f t="shared" ref="I156" si="559">G156*F156</f>
        <v>0</v>
      </c>
      <c r="J156" s="9">
        <f t="shared" ref="J156" si="560">IF(H156&lt;I156,0,H156-I156)</f>
        <v>10.5</v>
      </c>
      <c r="K156" s="9">
        <f t="shared" ref="K156" si="561">IF(I156&lt;H156,0,I156-H156)</f>
        <v>0</v>
      </c>
      <c r="L156" s="9">
        <f t="shared" ref="L156" si="562">L154+J156</f>
        <v>534</v>
      </c>
      <c r="M156" s="9"/>
    </row>
    <row r="157" spans="1:13" ht="13.8">
      <c r="A157" s="3">
        <v>77</v>
      </c>
      <c r="B157" s="8">
        <v>1140</v>
      </c>
      <c r="C157" s="9">
        <v>0.7</v>
      </c>
      <c r="D157" s="9">
        <v>0</v>
      </c>
      <c r="E157" s="9"/>
      <c r="F157" s="9"/>
      <c r="G157" s="9"/>
      <c r="H157" s="9"/>
      <c r="I157" s="9"/>
      <c r="J157" s="9"/>
      <c r="K157" s="9"/>
      <c r="L157" s="9"/>
      <c r="M157" s="9">
        <f t="shared" ref="M157" si="563">M155+K156</f>
        <v>0</v>
      </c>
    </row>
    <row r="158" spans="1:13" ht="13.8">
      <c r="A158" s="3"/>
      <c r="B158" s="8"/>
      <c r="C158" s="9"/>
      <c r="D158" s="9"/>
      <c r="E158" s="9">
        <f t="shared" ref="E158" si="564">(C157+C159)/2</f>
        <v>1.2999999999999998</v>
      </c>
      <c r="F158" s="9">
        <f t="shared" ref="F158" si="565">(D157+D159)/2</f>
        <v>0</v>
      </c>
      <c r="G158" s="9">
        <f t="shared" ref="G158" si="566">B159-B157</f>
        <v>15</v>
      </c>
      <c r="H158" s="9">
        <f t="shared" ref="H158" si="567">E158*G158</f>
        <v>19.499999999999996</v>
      </c>
      <c r="I158" s="9">
        <f t="shared" ref="I158" si="568">G158*F158</f>
        <v>0</v>
      </c>
      <c r="J158" s="9">
        <f t="shared" ref="J158" si="569">IF(H158&lt;I158,0,H158-I158)</f>
        <v>19.499999999999996</v>
      </c>
      <c r="K158" s="9">
        <f t="shared" ref="K158" si="570">IF(I158&lt;H158,0,I158-H158)</f>
        <v>0</v>
      </c>
      <c r="L158" s="9">
        <f t="shared" ref="L158" si="571">L156+J158</f>
        <v>553.5</v>
      </c>
      <c r="M158" s="9"/>
    </row>
    <row r="159" spans="1:13" ht="13.8">
      <c r="A159" s="3">
        <v>78</v>
      </c>
      <c r="B159" s="8">
        <v>1155</v>
      </c>
      <c r="C159" s="9">
        <v>1.9</v>
      </c>
      <c r="D159" s="9">
        <v>0</v>
      </c>
      <c r="E159" s="9"/>
      <c r="F159" s="9"/>
      <c r="G159" s="9"/>
      <c r="H159" s="9"/>
      <c r="I159" s="9"/>
      <c r="J159" s="9"/>
      <c r="K159" s="9"/>
      <c r="L159" s="9"/>
      <c r="M159" s="9">
        <f t="shared" ref="M159" si="572">M157+K158</f>
        <v>0</v>
      </c>
    </row>
    <row r="160" spans="1:13" ht="13.8">
      <c r="A160" s="3"/>
      <c r="B160" s="6"/>
      <c r="C160" s="9"/>
      <c r="D160" s="9"/>
      <c r="E160" s="9">
        <f t="shared" ref="E160" si="573">(C159+C161)/2</f>
        <v>1.2</v>
      </c>
      <c r="F160" s="9">
        <f t="shared" ref="F160" si="574">(D159+D161)/2</f>
        <v>0</v>
      </c>
      <c r="G160" s="9">
        <f t="shared" ref="G160" si="575">B161-B159</f>
        <v>15</v>
      </c>
      <c r="H160" s="9">
        <f t="shared" ref="H160" si="576">E160*G160</f>
        <v>18</v>
      </c>
      <c r="I160" s="9">
        <f t="shared" ref="I160" si="577">G160*F160</f>
        <v>0</v>
      </c>
      <c r="J160" s="9">
        <f t="shared" ref="J160" si="578">IF(H160&lt;I160,0,H160-I160)</f>
        <v>18</v>
      </c>
      <c r="K160" s="9">
        <f t="shared" ref="K160" si="579">IF(I160&lt;H160,0,I160-H160)</f>
        <v>0</v>
      </c>
      <c r="L160" s="9">
        <f t="shared" ref="L160" si="580">L158+J160</f>
        <v>571.5</v>
      </c>
      <c r="M160" s="9"/>
    </row>
    <row r="161" spans="1:13" ht="13.8">
      <c r="A161" s="3">
        <v>79</v>
      </c>
      <c r="B161" s="8">
        <v>1170</v>
      </c>
      <c r="C161" s="9">
        <v>0.5</v>
      </c>
      <c r="D161" s="9">
        <v>0</v>
      </c>
      <c r="E161" s="9"/>
      <c r="F161" s="9"/>
      <c r="G161" s="9"/>
      <c r="H161" s="9"/>
      <c r="I161" s="9"/>
      <c r="J161" s="9"/>
      <c r="K161" s="9"/>
      <c r="L161" s="9"/>
      <c r="M161" s="9">
        <f t="shared" ref="M161" si="581">M159+K160</f>
        <v>0</v>
      </c>
    </row>
    <row r="162" spans="1:13" ht="13.8">
      <c r="A162" s="3"/>
      <c r="B162" s="6"/>
      <c r="C162" s="9"/>
      <c r="D162" s="9"/>
      <c r="E162" s="9">
        <f t="shared" ref="E162" si="582">(C161+C163)/2</f>
        <v>0.5</v>
      </c>
      <c r="F162" s="9">
        <f t="shared" ref="F162" si="583">(D161+D163)/2</f>
        <v>0</v>
      </c>
      <c r="G162" s="9">
        <f t="shared" ref="G162" si="584">B163-B161</f>
        <v>15</v>
      </c>
      <c r="H162" s="9">
        <f t="shared" ref="H162" si="585">E162*G162</f>
        <v>7.5</v>
      </c>
      <c r="I162" s="9">
        <f t="shared" ref="I162" si="586">G162*F162</f>
        <v>0</v>
      </c>
      <c r="J162" s="9">
        <f t="shared" ref="J162" si="587">IF(H162&lt;I162,0,H162-I162)</f>
        <v>7.5</v>
      </c>
      <c r="K162" s="9">
        <f t="shared" ref="K162" si="588">IF(I162&lt;H162,0,I162-H162)</f>
        <v>0</v>
      </c>
      <c r="L162" s="9">
        <f t="shared" ref="L162" si="589">L160+J162</f>
        <v>579</v>
      </c>
      <c r="M162" s="9"/>
    </row>
    <row r="163" spans="1:13" ht="13.8">
      <c r="A163" s="3">
        <v>80</v>
      </c>
      <c r="B163" s="8">
        <v>1185</v>
      </c>
      <c r="C163" s="9">
        <v>0.5</v>
      </c>
      <c r="D163" s="9">
        <v>0</v>
      </c>
      <c r="E163" s="9"/>
      <c r="F163" s="9"/>
      <c r="G163" s="9"/>
      <c r="H163" s="9"/>
      <c r="I163" s="9"/>
      <c r="J163" s="9"/>
      <c r="K163" s="9"/>
      <c r="L163" s="9"/>
      <c r="M163" s="9">
        <f t="shared" ref="M163" si="590">M161+K162</f>
        <v>0</v>
      </c>
    </row>
    <row r="164" spans="1:13" ht="13.8">
      <c r="A164" s="3"/>
      <c r="B164" s="8"/>
      <c r="C164" s="9"/>
      <c r="D164" s="9"/>
      <c r="E164" s="9">
        <f t="shared" ref="E164" si="591">(C163+C165)/2</f>
        <v>0.7</v>
      </c>
      <c r="F164" s="9">
        <f t="shared" ref="F164" si="592">(D163+D165)/2</f>
        <v>0</v>
      </c>
      <c r="G164" s="9">
        <f t="shared" ref="G164" si="593">B165-B163</f>
        <v>15</v>
      </c>
      <c r="H164" s="9">
        <f t="shared" ref="H164" si="594">E164*G164</f>
        <v>10.5</v>
      </c>
      <c r="I164" s="9">
        <f t="shared" ref="I164" si="595">G164*F164</f>
        <v>0</v>
      </c>
      <c r="J164" s="9">
        <f t="shared" ref="J164" si="596">IF(H164&lt;I164,0,H164-I164)</f>
        <v>10.5</v>
      </c>
      <c r="K164" s="9">
        <f t="shared" ref="K164" si="597">IF(I164&lt;H164,0,I164-H164)</f>
        <v>0</v>
      </c>
      <c r="L164" s="9">
        <f t="shared" ref="L164" si="598">L162+J164</f>
        <v>589.5</v>
      </c>
      <c r="M164" s="9"/>
    </row>
    <row r="165" spans="1:13" ht="13.8">
      <c r="A165" s="3">
        <v>81</v>
      </c>
      <c r="B165" s="8">
        <v>1200</v>
      </c>
      <c r="C165" s="9">
        <v>0.9</v>
      </c>
      <c r="D165" s="9">
        <v>0</v>
      </c>
      <c r="E165" s="9"/>
      <c r="F165" s="9"/>
      <c r="G165" s="9"/>
      <c r="H165" s="9"/>
      <c r="I165" s="9"/>
      <c r="J165" s="9"/>
      <c r="K165" s="9"/>
      <c r="L165" s="9"/>
      <c r="M165" s="9">
        <f t="shared" ref="M165" si="599">M163+K164</f>
        <v>0</v>
      </c>
    </row>
    <row r="166" spans="1:13" ht="13.8">
      <c r="A166" s="3"/>
      <c r="B166" s="6"/>
      <c r="C166" s="9"/>
      <c r="D166" s="9"/>
      <c r="E166" s="9">
        <f t="shared" ref="E166" si="600">(C165+C167)/2</f>
        <v>0.77500000000000002</v>
      </c>
      <c r="F166" s="9">
        <f t="shared" ref="F166" si="601">(D165+D167)/2</f>
        <v>0</v>
      </c>
      <c r="G166" s="9">
        <f t="shared" ref="G166" si="602">B167-B165</f>
        <v>15</v>
      </c>
      <c r="H166" s="9">
        <f t="shared" ref="H166" si="603">E166*G166</f>
        <v>11.625</v>
      </c>
      <c r="I166" s="9">
        <f t="shared" ref="I166" si="604">G166*F166</f>
        <v>0</v>
      </c>
      <c r="J166" s="9">
        <f t="shared" ref="J166" si="605">IF(H166&lt;I166,0,H166-I166)</f>
        <v>11.625</v>
      </c>
      <c r="K166" s="9">
        <f t="shared" ref="K166" si="606">IF(I166&lt;H166,0,I166-H166)</f>
        <v>0</v>
      </c>
      <c r="L166" s="9">
        <f t="shared" ref="L166" si="607">L164+J166</f>
        <v>601.125</v>
      </c>
      <c r="M166" s="9"/>
    </row>
    <row r="167" spans="1:13" ht="13.8">
      <c r="A167" s="3">
        <v>82</v>
      </c>
      <c r="B167" s="8">
        <v>1215</v>
      </c>
      <c r="C167" s="9">
        <v>0.65</v>
      </c>
      <c r="D167" s="9">
        <v>0</v>
      </c>
      <c r="E167" s="9"/>
      <c r="F167" s="9"/>
      <c r="G167" s="9"/>
      <c r="H167" s="9"/>
      <c r="I167" s="9"/>
      <c r="J167" s="9"/>
      <c r="K167" s="9"/>
      <c r="L167" s="9"/>
      <c r="M167" s="9">
        <f t="shared" ref="M167" si="608">M165+K166</f>
        <v>0</v>
      </c>
    </row>
    <row r="168" spans="1:13" ht="13.8">
      <c r="A168" s="3"/>
      <c r="B168" s="6"/>
      <c r="C168" s="9"/>
      <c r="D168" s="9"/>
      <c r="E168" s="9">
        <f t="shared" ref="E168" si="609">(C167+C169)/2</f>
        <v>0.57499999999999996</v>
      </c>
      <c r="F168" s="9">
        <f t="shared" ref="F168" si="610">(D167+D169)/2</f>
        <v>0</v>
      </c>
      <c r="G168" s="9">
        <f t="shared" ref="G168" si="611">B169-B167</f>
        <v>15</v>
      </c>
      <c r="H168" s="9">
        <f t="shared" ref="H168" si="612">E168*G168</f>
        <v>8.625</v>
      </c>
      <c r="I168" s="9">
        <f t="shared" ref="I168" si="613">G168*F168</f>
        <v>0</v>
      </c>
      <c r="J168" s="9">
        <f t="shared" ref="J168" si="614">IF(H168&lt;I168,0,H168-I168)</f>
        <v>8.625</v>
      </c>
      <c r="K168" s="9">
        <f t="shared" ref="K168" si="615">IF(I168&lt;H168,0,I168-H168)</f>
        <v>0</v>
      </c>
      <c r="L168" s="9">
        <f t="shared" ref="L168" si="616">L166+J168</f>
        <v>609.75</v>
      </c>
      <c r="M168" s="9"/>
    </row>
    <row r="169" spans="1:13" ht="13.8">
      <c r="A169" s="3">
        <v>83</v>
      </c>
      <c r="B169" s="8">
        <v>1230</v>
      </c>
      <c r="C169" s="9">
        <v>0.5</v>
      </c>
      <c r="D169" s="9">
        <v>0</v>
      </c>
      <c r="E169" s="9"/>
      <c r="F169" s="9"/>
      <c r="G169" s="9"/>
      <c r="H169" s="9"/>
      <c r="I169" s="9"/>
      <c r="J169" s="9"/>
      <c r="K169" s="9"/>
      <c r="L169" s="9"/>
      <c r="M169" s="9">
        <f t="shared" ref="M169" si="617">M167+K168</f>
        <v>0</v>
      </c>
    </row>
    <row r="170" spans="1:13" ht="13.8">
      <c r="A170" s="3"/>
      <c r="B170" s="8"/>
      <c r="C170" s="9"/>
      <c r="D170" s="9"/>
      <c r="E170" s="9">
        <f t="shared" ref="E170" si="618">(C169+C171)/2</f>
        <v>0.625</v>
      </c>
      <c r="F170" s="9">
        <f t="shared" ref="F170" si="619">(D169+D171)/2</f>
        <v>0</v>
      </c>
      <c r="G170" s="9">
        <f t="shared" ref="G170" si="620">B171-B169</f>
        <v>15</v>
      </c>
      <c r="H170" s="9">
        <f t="shared" ref="H170" si="621">E170*G170</f>
        <v>9.375</v>
      </c>
      <c r="I170" s="9">
        <f t="shared" ref="I170" si="622">G170*F170</f>
        <v>0</v>
      </c>
      <c r="J170" s="9">
        <f t="shared" ref="J170" si="623">IF(H170&lt;I170,0,H170-I170)</f>
        <v>9.375</v>
      </c>
      <c r="K170" s="9">
        <f t="shared" ref="K170" si="624">IF(I170&lt;H170,0,I170-H170)</f>
        <v>0</v>
      </c>
      <c r="L170" s="9">
        <f t="shared" ref="L170" si="625">L168+J170</f>
        <v>619.125</v>
      </c>
      <c r="M170" s="9"/>
    </row>
    <row r="171" spans="1:13" ht="13.8">
      <c r="A171" s="3">
        <v>84</v>
      </c>
      <c r="B171" s="8">
        <v>1245</v>
      </c>
      <c r="C171" s="9">
        <v>0.75</v>
      </c>
      <c r="D171" s="9">
        <v>0</v>
      </c>
      <c r="E171" s="9"/>
      <c r="F171" s="9"/>
      <c r="G171" s="9"/>
      <c r="H171" s="9"/>
      <c r="I171" s="9"/>
      <c r="J171" s="9"/>
      <c r="K171" s="9"/>
      <c r="L171" s="9"/>
      <c r="M171" s="9">
        <f t="shared" ref="M171" si="626">M169+K170</f>
        <v>0</v>
      </c>
    </row>
    <row r="172" spans="1:13" ht="13.8">
      <c r="A172" s="3"/>
      <c r="B172" s="6"/>
      <c r="C172" s="9"/>
      <c r="D172" s="9"/>
      <c r="E172" s="9">
        <f t="shared" ref="E172" si="627">(C171+C173)/2</f>
        <v>0.72499999999999998</v>
      </c>
      <c r="F172" s="9">
        <f t="shared" ref="F172" si="628">(D171+D173)/2</f>
        <v>0</v>
      </c>
      <c r="G172" s="9">
        <f t="shared" ref="G172" si="629">B173-B171</f>
        <v>15</v>
      </c>
      <c r="H172" s="9">
        <f t="shared" ref="H172" si="630">E172*G172</f>
        <v>10.875</v>
      </c>
      <c r="I172" s="9">
        <f t="shared" ref="I172" si="631">G172*F172</f>
        <v>0</v>
      </c>
      <c r="J172" s="9">
        <f t="shared" ref="J172" si="632">IF(H172&lt;I172,0,H172-I172)</f>
        <v>10.875</v>
      </c>
      <c r="K172" s="9">
        <f t="shared" ref="K172" si="633">IF(I172&lt;H172,0,I172-H172)</f>
        <v>0</v>
      </c>
      <c r="L172" s="9">
        <f t="shared" ref="L172" si="634">L170+J172</f>
        <v>630</v>
      </c>
      <c r="M172" s="9"/>
    </row>
    <row r="173" spans="1:13" ht="13.8">
      <c r="A173" s="3">
        <v>85</v>
      </c>
      <c r="B173" s="8">
        <v>1260</v>
      </c>
      <c r="C173" s="9">
        <v>0.7</v>
      </c>
      <c r="D173" s="9">
        <v>0</v>
      </c>
      <c r="E173" s="9"/>
      <c r="F173" s="9"/>
      <c r="G173" s="9"/>
      <c r="H173" s="9"/>
      <c r="I173" s="9"/>
      <c r="J173" s="9"/>
      <c r="K173" s="9"/>
      <c r="L173" s="9"/>
      <c r="M173" s="9">
        <f t="shared" ref="M173" si="635">M171+K172</f>
        <v>0</v>
      </c>
    </row>
    <row r="174" spans="1:13" ht="13.8">
      <c r="A174" s="3"/>
      <c r="B174" s="6"/>
      <c r="C174" s="9"/>
      <c r="D174" s="9"/>
      <c r="E174" s="9">
        <f t="shared" ref="E174" si="636">(C173+C175)/2</f>
        <v>0.72499999999999998</v>
      </c>
      <c r="F174" s="9">
        <f t="shared" ref="F174" si="637">(D173+D175)/2</f>
        <v>0</v>
      </c>
      <c r="G174" s="9">
        <f t="shared" ref="G174" si="638">B175-B173</f>
        <v>15</v>
      </c>
      <c r="H174" s="9">
        <f t="shared" ref="H174" si="639">E174*G174</f>
        <v>10.875</v>
      </c>
      <c r="I174" s="9">
        <f t="shared" ref="I174" si="640">G174*F174</f>
        <v>0</v>
      </c>
      <c r="J174" s="9">
        <f t="shared" ref="J174" si="641">IF(H174&lt;I174,0,H174-I174)</f>
        <v>10.875</v>
      </c>
      <c r="K174" s="9">
        <f t="shared" ref="K174" si="642">IF(I174&lt;H174,0,I174-H174)</f>
        <v>0</v>
      </c>
      <c r="L174" s="9">
        <f t="shared" ref="L174" si="643">L172+J174</f>
        <v>640.875</v>
      </c>
      <c r="M174" s="9"/>
    </row>
    <row r="175" spans="1:13" ht="13.8">
      <c r="A175" s="3">
        <v>86</v>
      </c>
      <c r="B175" s="8">
        <v>1275</v>
      </c>
      <c r="C175" s="9">
        <v>0.75</v>
      </c>
      <c r="D175" s="9">
        <v>0</v>
      </c>
      <c r="E175" s="9"/>
      <c r="F175" s="9"/>
      <c r="G175" s="9"/>
      <c r="H175" s="9"/>
      <c r="I175" s="9"/>
      <c r="J175" s="9"/>
      <c r="K175" s="9"/>
      <c r="L175" s="9"/>
      <c r="M175" s="9">
        <f t="shared" ref="M175" si="644">M173+K174</f>
        <v>0</v>
      </c>
    </row>
    <row r="176" spans="1:13" ht="13.8">
      <c r="A176" s="3"/>
      <c r="B176" s="8"/>
      <c r="C176" s="9"/>
      <c r="D176" s="9"/>
      <c r="E176" s="9">
        <f t="shared" ref="E176" si="645">(C175+C177)/2</f>
        <v>0.8</v>
      </c>
      <c r="F176" s="9">
        <f t="shared" ref="F176" si="646">(D175+D177)/2</f>
        <v>0</v>
      </c>
      <c r="G176" s="9">
        <f t="shared" ref="G176" si="647">B177-B175</f>
        <v>15</v>
      </c>
      <c r="H176" s="9">
        <f t="shared" ref="H176" si="648">E176*G176</f>
        <v>12</v>
      </c>
      <c r="I176" s="9">
        <f t="shared" ref="I176" si="649">G176*F176</f>
        <v>0</v>
      </c>
      <c r="J176" s="9">
        <f t="shared" ref="J176" si="650">IF(H176&lt;I176,0,H176-I176)</f>
        <v>12</v>
      </c>
      <c r="K176" s="9">
        <f t="shared" ref="K176" si="651">IF(I176&lt;H176,0,I176-H176)</f>
        <v>0</v>
      </c>
      <c r="L176" s="9">
        <f t="shared" ref="L176" si="652">L174+J176</f>
        <v>652.875</v>
      </c>
      <c r="M176" s="9"/>
    </row>
    <row r="177" spans="1:13" ht="13.8">
      <c r="A177" s="3">
        <v>87</v>
      </c>
      <c r="B177" s="8">
        <v>1290</v>
      </c>
      <c r="C177" s="9">
        <v>0.85</v>
      </c>
      <c r="D177" s="9">
        <v>0</v>
      </c>
      <c r="E177" s="9"/>
      <c r="F177" s="9"/>
      <c r="G177" s="9"/>
      <c r="H177" s="9"/>
      <c r="I177" s="9"/>
      <c r="J177" s="9"/>
      <c r="K177" s="9"/>
      <c r="L177" s="9"/>
      <c r="M177" s="9">
        <f t="shared" ref="M177" si="653">M175+K176</f>
        <v>0</v>
      </c>
    </row>
    <row r="178" spans="1:13" ht="13.8">
      <c r="A178" s="3"/>
      <c r="B178" s="6"/>
      <c r="C178" s="9"/>
      <c r="D178" s="9"/>
      <c r="E178" s="9">
        <f t="shared" ref="E178" si="654">(C177+C179)/2</f>
        <v>0.65</v>
      </c>
      <c r="F178" s="9">
        <f t="shared" ref="F178" si="655">(D177+D179)/2</f>
        <v>0</v>
      </c>
      <c r="G178" s="9">
        <f t="shared" ref="G178" si="656">B179-B177</f>
        <v>15</v>
      </c>
      <c r="H178" s="9">
        <f t="shared" ref="H178" si="657">E178*G178</f>
        <v>9.75</v>
      </c>
      <c r="I178" s="9">
        <f t="shared" ref="I178" si="658">G178*F178</f>
        <v>0</v>
      </c>
      <c r="J178" s="9">
        <f t="shared" ref="J178" si="659">IF(H178&lt;I178,0,H178-I178)</f>
        <v>9.75</v>
      </c>
      <c r="K178" s="9">
        <f t="shared" ref="K178" si="660">IF(I178&lt;H178,0,I178-H178)</f>
        <v>0</v>
      </c>
      <c r="L178" s="9">
        <f t="shared" ref="L178" si="661">L176+J178</f>
        <v>662.625</v>
      </c>
      <c r="M178" s="9"/>
    </row>
    <row r="179" spans="1:13" ht="13.8">
      <c r="A179" s="3">
        <v>88</v>
      </c>
      <c r="B179" s="8">
        <v>1305</v>
      </c>
      <c r="C179" s="9">
        <v>0.45</v>
      </c>
      <c r="D179" s="9">
        <v>0</v>
      </c>
      <c r="E179" s="9"/>
      <c r="F179" s="9"/>
      <c r="G179" s="9"/>
      <c r="H179" s="9"/>
      <c r="I179" s="9"/>
      <c r="J179" s="9"/>
      <c r="K179" s="9"/>
      <c r="L179" s="9"/>
      <c r="M179" s="9">
        <f t="shared" ref="M179" si="662">M177+K178</f>
        <v>0</v>
      </c>
    </row>
    <row r="180" spans="1:13" ht="13.8">
      <c r="A180" s="3"/>
      <c r="B180" s="6"/>
      <c r="C180" s="9"/>
      <c r="D180" s="9"/>
      <c r="E180" s="9">
        <f t="shared" ref="E180" si="663">(C179+C181)/2</f>
        <v>0.72499999999999998</v>
      </c>
      <c r="F180" s="9">
        <f t="shared" ref="F180" si="664">(D179+D181)/2</f>
        <v>0</v>
      </c>
      <c r="G180" s="9">
        <f t="shared" ref="G180" si="665">B181-B179</f>
        <v>15</v>
      </c>
      <c r="H180" s="9">
        <f t="shared" ref="H180" si="666">E180*G180</f>
        <v>10.875</v>
      </c>
      <c r="I180" s="9">
        <f t="shared" ref="I180" si="667">G180*F180</f>
        <v>0</v>
      </c>
      <c r="J180" s="9">
        <f t="shared" ref="J180" si="668">IF(H180&lt;I180,0,H180-I180)</f>
        <v>10.875</v>
      </c>
      <c r="K180" s="9">
        <f t="shared" ref="K180" si="669">IF(I180&lt;H180,0,I180-H180)</f>
        <v>0</v>
      </c>
      <c r="L180" s="9">
        <f t="shared" ref="L180" si="670">L178+J180</f>
        <v>673.5</v>
      </c>
      <c r="M180" s="9"/>
    </row>
    <row r="181" spans="1:13" ht="13.8">
      <c r="A181" s="3">
        <v>89</v>
      </c>
      <c r="B181" s="8">
        <v>1320</v>
      </c>
      <c r="C181" s="9">
        <v>1</v>
      </c>
      <c r="D181" s="9">
        <v>0</v>
      </c>
      <c r="E181" s="9"/>
      <c r="F181" s="9"/>
      <c r="G181" s="9"/>
      <c r="H181" s="9"/>
      <c r="I181" s="9"/>
      <c r="J181" s="9"/>
      <c r="K181" s="9"/>
      <c r="L181" s="9"/>
      <c r="M181" s="9">
        <f t="shared" ref="M181" si="671">M179+K180</f>
        <v>0</v>
      </c>
    </row>
    <row r="182" spans="1:13" ht="13.8">
      <c r="A182" s="3"/>
      <c r="B182" s="8"/>
      <c r="C182" s="9"/>
      <c r="D182" s="9"/>
      <c r="E182" s="9">
        <f t="shared" ref="E182" si="672">(C181+C183)/2</f>
        <v>0.875</v>
      </c>
      <c r="F182" s="9">
        <f t="shared" ref="F182" si="673">(D181+D183)/2</f>
        <v>0</v>
      </c>
      <c r="G182" s="9">
        <f t="shared" ref="G182" si="674">B183-B181</f>
        <v>15</v>
      </c>
      <c r="H182" s="9">
        <f t="shared" ref="H182" si="675">E182*G182</f>
        <v>13.125</v>
      </c>
      <c r="I182" s="9">
        <f t="shared" ref="I182" si="676">G182*F182</f>
        <v>0</v>
      </c>
      <c r="J182" s="9">
        <f t="shared" ref="J182" si="677">IF(H182&lt;I182,0,H182-I182)</f>
        <v>13.125</v>
      </c>
      <c r="K182" s="9">
        <f t="shared" ref="K182" si="678">IF(I182&lt;H182,0,I182-H182)</f>
        <v>0</v>
      </c>
      <c r="L182" s="9">
        <f t="shared" ref="L182" si="679">L180+J182</f>
        <v>686.625</v>
      </c>
      <c r="M182" s="9"/>
    </row>
    <row r="183" spans="1:13" ht="13.8">
      <c r="A183" s="3">
        <v>90</v>
      </c>
      <c r="B183" s="8">
        <v>1335</v>
      </c>
      <c r="C183" s="9">
        <v>0.75</v>
      </c>
      <c r="D183" s="9">
        <v>0</v>
      </c>
      <c r="E183" s="9"/>
      <c r="F183" s="9"/>
      <c r="G183" s="9"/>
      <c r="H183" s="9"/>
      <c r="I183" s="9"/>
      <c r="J183" s="9"/>
      <c r="K183" s="9"/>
      <c r="L183" s="9"/>
      <c r="M183" s="9">
        <f t="shared" ref="M183" si="680">M181+K182</f>
        <v>0</v>
      </c>
    </row>
    <row r="184" spans="1:13" ht="13.8">
      <c r="A184" s="3"/>
      <c r="B184" s="6"/>
      <c r="C184" s="9"/>
      <c r="D184" s="9"/>
      <c r="E184" s="9">
        <f t="shared" ref="E184" si="681">(C183+C185)/2</f>
        <v>0.625</v>
      </c>
      <c r="F184" s="9">
        <f t="shared" ref="F184" si="682">(D183+D185)/2</f>
        <v>0</v>
      </c>
      <c r="G184" s="9">
        <f t="shared" ref="G184" si="683">B185-B183</f>
        <v>15</v>
      </c>
      <c r="H184" s="9">
        <f t="shared" ref="H184" si="684">E184*G184</f>
        <v>9.375</v>
      </c>
      <c r="I184" s="9">
        <f t="shared" ref="I184" si="685">G184*F184</f>
        <v>0</v>
      </c>
      <c r="J184" s="9">
        <f t="shared" ref="J184" si="686">IF(H184&lt;I184,0,H184-I184)</f>
        <v>9.375</v>
      </c>
      <c r="K184" s="9">
        <f t="shared" ref="K184" si="687">IF(I184&lt;H184,0,I184-H184)</f>
        <v>0</v>
      </c>
      <c r="L184" s="9">
        <f t="shared" ref="L184" si="688">L182+J184</f>
        <v>696</v>
      </c>
      <c r="M184" s="9"/>
    </row>
    <row r="185" spans="1:13" ht="13.8">
      <c r="A185" s="3">
        <v>91</v>
      </c>
      <c r="B185" s="8">
        <v>1350</v>
      </c>
      <c r="C185" s="9">
        <v>0.5</v>
      </c>
      <c r="D185" s="9">
        <v>0</v>
      </c>
      <c r="E185" s="9"/>
      <c r="F185" s="9"/>
      <c r="G185" s="9"/>
      <c r="H185" s="9"/>
      <c r="I185" s="9"/>
      <c r="J185" s="9"/>
      <c r="K185" s="9"/>
      <c r="L185" s="9"/>
      <c r="M185" s="9">
        <f t="shared" ref="M185" si="689">M183+K184</f>
        <v>0</v>
      </c>
    </row>
    <row r="186" spans="1:13" ht="13.8">
      <c r="A186" s="3"/>
      <c r="B186" s="6"/>
      <c r="C186" s="9"/>
      <c r="D186" s="9"/>
      <c r="E186" s="9">
        <f t="shared" ref="E186" si="690">(C185+C187)/2</f>
        <v>0.42499999999999999</v>
      </c>
      <c r="F186" s="9">
        <f t="shared" ref="F186" si="691">(D185+D187)/2</f>
        <v>0</v>
      </c>
      <c r="G186" s="9">
        <f t="shared" ref="G186" si="692">B187-B185</f>
        <v>15</v>
      </c>
      <c r="H186" s="9">
        <f t="shared" ref="H186" si="693">E186*G186</f>
        <v>6.375</v>
      </c>
      <c r="I186" s="9">
        <f t="shared" ref="I186" si="694">G186*F186</f>
        <v>0</v>
      </c>
      <c r="J186" s="9">
        <f t="shared" ref="J186" si="695">IF(H186&lt;I186,0,H186-I186)</f>
        <v>6.375</v>
      </c>
      <c r="K186" s="9">
        <f t="shared" ref="K186" si="696">IF(I186&lt;H186,0,I186-H186)</f>
        <v>0</v>
      </c>
      <c r="L186" s="9">
        <f t="shared" ref="L186" si="697">L184+J186</f>
        <v>702.375</v>
      </c>
      <c r="M186" s="9"/>
    </row>
    <row r="187" spans="1:13" ht="13.8">
      <c r="A187" s="3">
        <v>92</v>
      </c>
      <c r="B187" s="8">
        <v>1365</v>
      </c>
      <c r="C187" s="9">
        <v>0.35</v>
      </c>
      <c r="D187" s="9">
        <v>0</v>
      </c>
      <c r="E187" s="9"/>
      <c r="F187" s="9"/>
      <c r="G187" s="9"/>
      <c r="H187" s="9"/>
      <c r="I187" s="9"/>
      <c r="J187" s="9"/>
      <c r="K187" s="9"/>
      <c r="L187" s="9"/>
      <c r="M187" s="9">
        <f t="shared" ref="M187" si="698">M185+K186</f>
        <v>0</v>
      </c>
    </row>
    <row r="188" spans="1:13" ht="13.8">
      <c r="A188" s="3"/>
      <c r="B188" s="6"/>
      <c r="C188" s="9"/>
      <c r="D188" s="9"/>
      <c r="E188" s="9">
        <f t="shared" ref="E188" si="699">(C187+C189)/2</f>
        <v>0.47499999999999998</v>
      </c>
      <c r="F188" s="9">
        <f t="shared" ref="F188" si="700">(D187+D189)/2</f>
        <v>0</v>
      </c>
      <c r="G188" s="9">
        <f t="shared" ref="G188" si="701">B189-B187</f>
        <v>15</v>
      </c>
      <c r="H188" s="9">
        <f t="shared" ref="H188" si="702">E188*G188</f>
        <v>7.125</v>
      </c>
      <c r="I188" s="9">
        <f t="shared" ref="I188" si="703">G188*F188</f>
        <v>0</v>
      </c>
      <c r="J188" s="9">
        <f t="shared" ref="J188" si="704">IF(H188&lt;I188,0,H188-I188)</f>
        <v>7.125</v>
      </c>
      <c r="K188" s="9">
        <f t="shared" ref="K188" si="705">IF(I188&lt;H188,0,I188-H188)</f>
        <v>0</v>
      </c>
      <c r="L188" s="9">
        <f t="shared" ref="L188" si="706">L186+J188</f>
        <v>709.5</v>
      </c>
      <c r="M188" s="9"/>
    </row>
    <row r="189" spans="1:13" ht="13.8">
      <c r="A189" s="3">
        <v>93</v>
      </c>
      <c r="B189" s="8">
        <v>1380</v>
      </c>
      <c r="C189" s="9">
        <v>0.6</v>
      </c>
      <c r="D189" s="9">
        <v>0</v>
      </c>
      <c r="E189" s="9"/>
      <c r="F189" s="9"/>
      <c r="G189" s="9"/>
      <c r="H189" s="9"/>
      <c r="I189" s="9"/>
      <c r="J189" s="9"/>
      <c r="K189" s="9"/>
      <c r="L189" s="9"/>
      <c r="M189" s="9">
        <f t="shared" ref="M189" si="707">M187+K188</f>
        <v>0</v>
      </c>
    </row>
    <row r="190" spans="1:13" ht="13.8">
      <c r="A190" s="3"/>
      <c r="B190" s="8"/>
      <c r="C190" s="9"/>
      <c r="D190" s="9"/>
      <c r="E190" s="9">
        <f t="shared" ref="E190" si="708">(C189+C191)/2</f>
        <v>0.5</v>
      </c>
      <c r="F190" s="9">
        <f t="shared" ref="F190" si="709">(D189+D191)/2</f>
        <v>0</v>
      </c>
      <c r="G190" s="9">
        <f t="shared" ref="G190" si="710">B191-B189</f>
        <v>15</v>
      </c>
      <c r="H190" s="9">
        <f t="shared" ref="H190" si="711">E190*G190</f>
        <v>7.5</v>
      </c>
      <c r="I190" s="9">
        <f t="shared" ref="I190" si="712">G190*F190</f>
        <v>0</v>
      </c>
      <c r="J190" s="9">
        <f t="shared" ref="J190" si="713">IF(H190&lt;I190,0,H190-I190)</f>
        <v>7.5</v>
      </c>
      <c r="K190" s="9">
        <f t="shared" ref="K190" si="714">IF(I190&lt;H190,0,I190-H190)</f>
        <v>0</v>
      </c>
      <c r="L190" s="9">
        <f t="shared" ref="L190" si="715">L188+J190</f>
        <v>717</v>
      </c>
      <c r="M190" s="9"/>
    </row>
    <row r="191" spans="1:13" ht="13.8">
      <c r="A191" s="3">
        <v>94</v>
      </c>
      <c r="B191" s="8">
        <v>1395</v>
      </c>
      <c r="C191" s="9">
        <v>0.4</v>
      </c>
      <c r="D191" s="9">
        <v>0</v>
      </c>
      <c r="E191" s="9"/>
      <c r="F191" s="9"/>
      <c r="G191" s="9"/>
      <c r="H191" s="9"/>
      <c r="I191" s="9"/>
      <c r="J191" s="9"/>
      <c r="K191" s="9"/>
      <c r="L191" s="9"/>
      <c r="M191" s="9">
        <f t="shared" ref="M191" si="716">M189+K190</f>
        <v>0</v>
      </c>
    </row>
    <row r="192" spans="1:13" ht="13.8">
      <c r="A192" s="3"/>
      <c r="B192" s="6"/>
      <c r="C192" s="9"/>
      <c r="D192" s="9"/>
      <c r="E192" s="9">
        <f t="shared" ref="E192" si="717">(C191+C193)/2</f>
        <v>0.35</v>
      </c>
      <c r="F192" s="9">
        <f t="shared" ref="F192" si="718">(D191+D193)/2</f>
        <v>0</v>
      </c>
      <c r="G192" s="9">
        <f t="shared" ref="G192" si="719">B193-B191</f>
        <v>15</v>
      </c>
      <c r="H192" s="9">
        <f t="shared" ref="H192" si="720">E192*G192</f>
        <v>5.25</v>
      </c>
      <c r="I192" s="9">
        <f t="shared" ref="I192" si="721">G192*F192</f>
        <v>0</v>
      </c>
      <c r="J192" s="9">
        <f t="shared" ref="J192" si="722">IF(H192&lt;I192,0,H192-I192)</f>
        <v>5.25</v>
      </c>
      <c r="K192" s="9">
        <f t="shared" ref="K192" si="723">IF(I192&lt;H192,0,I192-H192)</f>
        <v>0</v>
      </c>
      <c r="L192" s="9">
        <f t="shared" ref="L192" si="724">L190+J192</f>
        <v>722.25</v>
      </c>
      <c r="M192" s="9"/>
    </row>
    <row r="193" spans="1:13" ht="13.8">
      <c r="A193" s="3">
        <v>95</v>
      </c>
      <c r="B193" s="8">
        <v>1410</v>
      </c>
      <c r="C193" s="9">
        <v>0.3</v>
      </c>
      <c r="D193" s="9">
        <v>0</v>
      </c>
      <c r="E193" s="9"/>
      <c r="F193" s="9"/>
      <c r="G193" s="9"/>
      <c r="H193" s="9"/>
      <c r="I193" s="9"/>
      <c r="J193" s="9"/>
      <c r="K193" s="9"/>
      <c r="L193" s="9"/>
      <c r="M193" s="9">
        <f t="shared" ref="M193" si="725">M191+K192</f>
        <v>0</v>
      </c>
    </row>
    <row r="194" spans="1:13" ht="13.8">
      <c r="A194" s="3"/>
      <c r="B194" s="6"/>
      <c r="C194" s="9"/>
      <c r="D194" s="9"/>
      <c r="E194" s="9">
        <f t="shared" ref="E194" si="726">(C193+C195)/2</f>
        <v>0.27500000000000002</v>
      </c>
      <c r="F194" s="9">
        <f t="shared" ref="F194" si="727">(D193+D195)/2</f>
        <v>0</v>
      </c>
      <c r="G194" s="9">
        <f t="shared" ref="G194" si="728">B195-B193</f>
        <v>15</v>
      </c>
      <c r="H194" s="9">
        <f t="shared" ref="H194" si="729">E194*G194</f>
        <v>4.125</v>
      </c>
      <c r="I194" s="9">
        <f t="shared" ref="I194" si="730">G194*F194</f>
        <v>0</v>
      </c>
      <c r="J194" s="9">
        <f t="shared" ref="J194" si="731">IF(H194&lt;I194,0,H194-I194)</f>
        <v>4.125</v>
      </c>
      <c r="K194" s="9">
        <f t="shared" ref="K194" si="732">IF(I194&lt;H194,0,I194-H194)</f>
        <v>0</v>
      </c>
      <c r="L194" s="9">
        <f t="shared" ref="L194" si="733">L192+J194</f>
        <v>726.375</v>
      </c>
      <c r="M194" s="9"/>
    </row>
    <row r="195" spans="1:13" ht="13.8">
      <c r="A195" s="3">
        <v>96</v>
      </c>
      <c r="B195" s="8">
        <v>1425</v>
      </c>
      <c r="C195" s="9">
        <v>0.25</v>
      </c>
      <c r="D195" s="9">
        <v>0</v>
      </c>
      <c r="E195" s="9"/>
      <c r="F195" s="9"/>
      <c r="G195" s="9"/>
      <c r="H195" s="9"/>
      <c r="I195" s="9"/>
      <c r="J195" s="9"/>
      <c r="K195" s="9"/>
      <c r="L195" s="9"/>
      <c r="M195" s="9">
        <f t="shared" ref="M195" si="734">M193+K194</f>
        <v>0</v>
      </c>
    </row>
    <row r="196" spans="1:13" ht="13.8">
      <c r="A196" s="3"/>
      <c r="B196" s="8"/>
      <c r="C196" s="9"/>
      <c r="D196" s="9"/>
      <c r="E196" s="9">
        <f t="shared" ref="E196" si="735">(C195+C197)/2</f>
        <v>0.27500000000000002</v>
      </c>
      <c r="F196" s="9">
        <f t="shared" ref="F196" si="736">(D195+D197)/2</f>
        <v>0</v>
      </c>
      <c r="G196" s="9">
        <f t="shared" ref="G196" si="737">B197-B195</f>
        <v>15</v>
      </c>
      <c r="H196" s="9">
        <f t="shared" ref="H196" si="738">E196*G196</f>
        <v>4.125</v>
      </c>
      <c r="I196" s="9">
        <f t="shared" ref="I196" si="739">G196*F196</f>
        <v>0</v>
      </c>
      <c r="J196" s="9">
        <f t="shared" ref="J196" si="740">IF(H196&lt;I196,0,H196-I196)</f>
        <v>4.125</v>
      </c>
      <c r="K196" s="9">
        <f t="shared" ref="K196" si="741">IF(I196&lt;H196,0,I196-H196)</f>
        <v>0</v>
      </c>
      <c r="L196" s="9">
        <f t="shared" ref="L196" si="742">L194+J196</f>
        <v>730.5</v>
      </c>
      <c r="M196" s="9"/>
    </row>
    <row r="197" spans="1:13" ht="13.8">
      <c r="A197" s="3">
        <v>97</v>
      </c>
      <c r="B197" s="8">
        <v>1440</v>
      </c>
      <c r="C197" s="9">
        <v>0.3</v>
      </c>
      <c r="D197" s="9">
        <v>0</v>
      </c>
      <c r="E197" s="9"/>
      <c r="F197" s="9"/>
      <c r="G197" s="9"/>
      <c r="H197" s="9"/>
      <c r="I197" s="9"/>
      <c r="J197" s="9"/>
      <c r="K197" s="9"/>
      <c r="L197" s="9"/>
      <c r="M197" s="9">
        <f t="shared" ref="M197" si="743">M195+K196</f>
        <v>0</v>
      </c>
    </row>
    <row r="198" spans="1:13" ht="13.8">
      <c r="A198" s="3"/>
      <c r="B198" s="6"/>
      <c r="C198" s="9"/>
      <c r="D198" s="9"/>
      <c r="E198" s="9">
        <f t="shared" ref="E198" si="744">(C197+C199)/2</f>
        <v>0.27500000000000002</v>
      </c>
      <c r="F198" s="9">
        <f t="shared" ref="F198" si="745">(D197+D199)/2</f>
        <v>0</v>
      </c>
      <c r="G198" s="9">
        <f t="shared" ref="G198" si="746">B199-B197</f>
        <v>15</v>
      </c>
      <c r="H198" s="9">
        <f t="shared" ref="H198" si="747">E198*G198</f>
        <v>4.125</v>
      </c>
      <c r="I198" s="9">
        <f t="shared" ref="I198" si="748">G198*F198</f>
        <v>0</v>
      </c>
      <c r="J198" s="9">
        <f t="shared" ref="J198" si="749">IF(H198&lt;I198,0,H198-I198)</f>
        <v>4.125</v>
      </c>
      <c r="K198" s="9">
        <f t="shared" ref="K198" si="750">IF(I198&lt;H198,0,I198-H198)</f>
        <v>0</v>
      </c>
      <c r="L198" s="9">
        <f t="shared" ref="L198" si="751">L196+J198</f>
        <v>734.625</v>
      </c>
      <c r="M198" s="9"/>
    </row>
    <row r="199" spans="1:13" ht="13.8">
      <c r="A199" s="3">
        <v>98</v>
      </c>
      <c r="B199" s="8">
        <v>1455</v>
      </c>
      <c r="C199" s="9">
        <v>0.25</v>
      </c>
      <c r="D199" s="9">
        <v>0</v>
      </c>
      <c r="E199" s="9"/>
      <c r="F199" s="9"/>
      <c r="G199" s="9"/>
      <c r="H199" s="9"/>
      <c r="I199" s="9"/>
      <c r="J199" s="9"/>
      <c r="K199" s="9"/>
      <c r="L199" s="9"/>
      <c r="M199" s="9">
        <f t="shared" ref="M199" si="752">M197+K198</f>
        <v>0</v>
      </c>
    </row>
    <row r="200" spans="1:13" ht="13.8">
      <c r="A200" s="3"/>
      <c r="B200" s="6"/>
      <c r="C200" s="9"/>
      <c r="D200" s="9"/>
      <c r="E200" s="9">
        <f t="shared" ref="E200" si="753">(C199+C201)/2</f>
        <v>0.42499999999999999</v>
      </c>
      <c r="F200" s="9">
        <f t="shared" ref="F200" si="754">(D199+D201)/2</f>
        <v>0</v>
      </c>
      <c r="G200" s="9">
        <f t="shared" ref="G200" si="755">B201-B199</f>
        <v>15</v>
      </c>
      <c r="H200" s="9">
        <f t="shared" ref="H200" si="756">E200*G200</f>
        <v>6.375</v>
      </c>
      <c r="I200" s="9">
        <f t="shared" ref="I200" si="757">G200*F200</f>
        <v>0</v>
      </c>
      <c r="J200" s="9">
        <f t="shared" ref="J200" si="758">IF(H200&lt;I200,0,H200-I200)</f>
        <v>6.375</v>
      </c>
      <c r="K200" s="9">
        <f t="shared" ref="K200" si="759">IF(I200&lt;H200,0,I200-H200)</f>
        <v>0</v>
      </c>
      <c r="L200" s="9">
        <f t="shared" ref="L200" si="760">L198+J200</f>
        <v>741</v>
      </c>
      <c r="M200" s="9"/>
    </row>
    <row r="201" spans="1:13" ht="13.8">
      <c r="A201" s="3">
        <v>99</v>
      </c>
      <c r="B201" s="8">
        <v>1470</v>
      </c>
      <c r="C201" s="9">
        <v>0.6</v>
      </c>
      <c r="D201" s="9">
        <v>0</v>
      </c>
      <c r="E201" s="9"/>
      <c r="F201" s="9"/>
      <c r="G201" s="9"/>
      <c r="H201" s="9"/>
      <c r="I201" s="9"/>
      <c r="J201" s="9"/>
      <c r="K201" s="9"/>
      <c r="L201" s="9"/>
      <c r="M201" s="9">
        <f t="shared" ref="M201" si="761">M199+K200</f>
        <v>0</v>
      </c>
    </row>
    <row r="202" spans="1:13" ht="13.8">
      <c r="A202" s="3"/>
      <c r="B202" s="8"/>
      <c r="C202" s="9"/>
      <c r="D202" s="9"/>
      <c r="E202" s="9">
        <f t="shared" ref="E202" si="762">(C201+C203)/2</f>
        <v>0.6</v>
      </c>
      <c r="F202" s="9">
        <f t="shared" ref="F202" si="763">(D201+D203)/2</f>
        <v>0</v>
      </c>
      <c r="G202" s="9">
        <f t="shared" ref="G202" si="764">B203-B201</f>
        <v>15</v>
      </c>
      <c r="H202" s="9">
        <f t="shared" ref="H202" si="765">E202*G202</f>
        <v>9</v>
      </c>
      <c r="I202" s="9">
        <f t="shared" ref="I202" si="766">G202*F202</f>
        <v>0</v>
      </c>
      <c r="J202" s="9">
        <f t="shared" ref="J202" si="767">IF(H202&lt;I202,0,H202-I202)</f>
        <v>9</v>
      </c>
      <c r="K202" s="9">
        <f t="shared" ref="K202" si="768">IF(I202&lt;H202,0,I202-H202)</f>
        <v>0</v>
      </c>
      <c r="L202" s="9">
        <f t="shared" ref="L202" si="769">L200+J202</f>
        <v>750</v>
      </c>
      <c r="M202" s="9"/>
    </row>
    <row r="203" spans="1:13" ht="13.8">
      <c r="A203" s="3">
        <v>100</v>
      </c>
      <c r="B203" s="8">
        <v>1485</v>
      </c>
      <c r="C203" s="9">
        <v>0.6</v>
      </c>
      <c r="D203" s="9">
        <v>0</v>
      </c>
      <c r="E203" s="9"/>
      <c r="F203" s="9"/>
      <c r="G203" s="9"/>
      <c r="H203" s="9"/>
      <c r="I203" s="9"/>
      <c r="J203" s="9"/>
      <c r="K203" s="9"/>
      <c r="L203" s="9"/>
      <c r="M203" s="9">
        <f t="shared" ref="M203" si="770">M201+K202</f>
        <v>0</v>
      </c>
    </row>
    <row r="204" spans="1:13" ht="13.8">
      <c r="A204" s="3"/>
      <c r="B204" s="6"/>
      <c r="C204" s="9"/>
      <c r="D204" s="9"/>
      <c r="E204" s="9">
        <f t="shared" ref="E204" si="771">(C203+C205)/2</f>
        <v>0.57499999999999996</v>
      </c>
      <c r="F204" s="9">
        <f t="shared" ref="F204" si="772">(D203+D205)/2</f>
        <v>0</v>
      </c>
      <c r="G204" s="9">
        <f t="shared" ref="G204" si="773">B205-B203</f>
        <v>15</v>
      </c>
      <c r="H204" s="9">
        <f t="shared" ref="H204" si="774">E204*G204</f>
        <v>8.625</v>
      </c>
      <c r="I204" s="9">
        <f t="shared" ref="I204" si="775">G204*F204</f>
        <v>0</v>
      </c>
      <c r="J204" s="9">
        <f t="shared" ref="J204" si="776">IF(H204&lt;I204,0,H204-I204)</f>
        <v>8.625</v>
      </c>
      <c r="K204" s="9">
        <f t="shared" ref="K204" si="777">IF(I204&lt;H204,0,I204-H204)</f>
        <v>0</v>
      </c>
      <c r="L204" s="9">
        <f t="shared" ref="L204" si="778">L202+J204</f>
        <v>758.625</v>
      </c>
      <c r="M204" s="9"/>
    </row>
    <row r="205" spans="1:13" ht="13.8">
      <c r="A205" s="3">
        <v>101</v>
      </c>
      <c r="B205" s="8">
        <v>1500</v>
      </c>
      <c r="C205" s="9">
        <v>0.55000000000000004</v>
      </c>
      <c r="D205" s="9">
        <v>0</v>
      </c>
      <c r="E205" s="9"/>
      <c r="F205" s="9"/>
      <c r="G205" s="9"/>
      <c r="H205" s="9"/>
      <c r="I205" s="9"/>
      <c r="J205" s="9"/>
      <c r="K205" s="9"/>
      <c r="L205" s="9"/>
      <c r="M205" s="9">
        <f t="shared" ref="M205" si="779">M203+K204</f>
        <v>0</v>
      </c>
    </row>
    <row r="206" spans="1:13" ht="13.8">
      <c r="A206" s="3"/>
      <c r="B206" s="6"/>
      <c r="C206" s="9"/>
      <c r="D206" s="9"/>
      <c r="E206" s="9">
        <f t="shared" ref="E206" si="780">(C205+C207)/2</f>
        <v>0.75</v>
      </c>
      <c r="F206" s="9">
        <f t="shared" ref="F206" si="781">(D205+D207)/2</f>
        <v>0</v>
      </c>
      <c r="G206" s="9">
        <f t="shared" ref="G206" si="782">B207-B205</f>
        <v>15</v>
      </c>
      <c r="H206" s="9">
        <f t="shared" ref="H206" si="783">E206*G206</f>
        <v>11.25</v>
      </c>
      <c r="I206" s="9">
        <f t="shared" ref="I206" si="784">G206*F206</f>
        <v>0</v>
      </c>
      <c r="J206" s="9">
        <f t="shared" ref="J206" si="785">IF(H206&lt;I206,0,H206-I206)</f>
        <v>11.25</v>
      </c>
      <c r="K206" s="9">
        <f t="shared" ref="K206" si="786">IF(I206&lt;H206,0,I206-H206)</f>
        <v>0</v>
      </c>
      <c r="L206" s="9">
        <f t="shared" ref="L206" si="787">L204+J206</f>
        <v>769.875</v>
      </c>
      <c r="M206" s="9"/>
    </row>
    <row r="207" spans="1:13" ht="13.8">
      <c r="A207" s="3">
        <v>102</v>
      </c>
      <c r="B207" s="8">
        <v>1515</v>
      </c>
      <c r="C207" s="9">
        <v>0.95</v>
      </c>
      <c r="D207" s="9">
        <v>0</v>
      </c>
      <c r="E207" s="9"/>
      <c r="F207" s="9"/>
      <c r="G207" s="9"/>
      <c r="H207" s="9"/>
      <c r="I207" s="9"/>
      <c r="J207" s="9"/>
      <c r="K207" s="9"/>
      <c r="L207" s="9"/>
      <c r="M207" s="9">
        <f t="shared" ref="M207" si="788">M205+K206</f>
        <v>0</v>
      </c>
    </row>
    <row r="208" spans="1:13" ht="13.8">
      <c r="A208" s="3"/>
      <c r="B208" s="8"/>
      <c r="C208" s="9"/>
      <c r="D208" s="9"/>
      <c r="E208" s="9">
        <f t="shared" ref="E208" si="789">(C207+C209)/2</f>
        <v>0.85</v>
      </c>
      <c r="F208" s="9">
        <f t="shared" ref="F208" si="790">(D207+D209)/2</f>
        <v>0</v>
      </c>
      <c r="G208" s="9">
        <f t="shared" ref="G208" si="791">B209-B207</f>
        <v>15</v>
      </c>
      <c r="H208" s="9">
        <f t="shared" ref="H208" si="792">E208*G208</f>
        <v>12.75</v>
      </c>
      <c r="I208" s="9">
        <f t="shared" ref="I208" si="793">G208*F208</f>
        <v>0</v>
      </c>
      <c r="J208" s="9">
        <f t="shared" ref="J208" si="794">IF(H208&lt;I208,0,H208-I208)</f>
        <v>12.75</v>
      </c>
      <c r="K208" s="9">
        <f t="shared" ref="K208" si="795">IF(I208&lt;H208,0,I208-H208)</f>
        <v>0</v>
      </c>
      <c r="L208" s="9">
        <f t="shared" ref="L208" si="796">L206+J208</f>
        <v>782.625</v>
      </c>
      <c r="M208" s="9"/>
    </row>
    <row r="209" spans="1:13" ht="13.8">
      <c r="A209" s="3">
        <v>103</v>
      </c>
      <c r="B209" s="8">
        <v>1530</v>
      </c>
      <c r="C209" s="9">
        <v>0.75</v>
      </c>
      <c r="D209" s="9">
        <v>0</v>
      </c>
      <c r="E209" s="9"/>
      <c r="F209" s="9"/>
      <c r="G209" s="9"/>
      <c r="H209" s="9"/>
      <c r="I209" s="9"/>
      <c r="J209" s="9"/>
      <c r="K209" s="9"/>
      <c r="L209" s="9"/>
      <c r="M209" s="9">
        <f t="shared" ref="M209" si="797">M207+K208</f>
        <v>0</v>
      </c>
    </row>
    <row r="210" spans="1:13" ht="13.8">
      <c r="A210" s="3"/>
      <c r="B210" s="6"/>
      <c r="C210" s="9"/>
      <c r="D210" s="9"/>
      <c r="E210" s="9">
        <f t="shared" ref="E210" si="798">(C209+C211)/2</f>
        <v>0.7</v>
      </c>
      <c r="F210" s="9">
        <f t="shared" ref="F210" si="799">(D209+D211)/2</f>
        <v>0</v>
      </c>
      <c r="G210" s="9">
        <f t="shared" ref="G210" si="800">B211-B209</f>
        <v>15</v>
      </c>
      <c r="H210" s="9">
        <f t="shared" ref="H210" si="801">E210*G210</f>
        <v>10.5</v>
      </c>
      <c r="I210" s="9">
        <f t="shared" ref="I210" si="802">G210*F210</f>
        <v>0</v>
      </c>
      <c r="J210" s="9">
        <f t="shared" ref="J210" si="803">IF(H210&lt;I210,0,H210-I210)</f>
        <v>10.5</v>
      </c>
      <c r="K210" s="9">
        <f t="shared" ref="K210" si="804">IF(I210&lt;H210,0,I210-H210)</f>
        <v>0</v>
      </c>
      <c r="L210" s="9">
        <f t="shared" ref="L210" si="805">L208+J210</f>
        <v>793.125</v>
      </c>
      <c r="M210" s="9"/>
    </row>
    <row r="211" spans="1:13" ht="13.8">
      <c r="A211" s="3">
        <v>104</v>
      </c>
      <c r="B211" s="8">
        <v>1545</v>
      </c>
      <c r="C211" s="9">
        <v>0.65</v>
      </c>
      <c r="D211" s="9">
        <v>0</v>
      </c>
      <c r="E211" s="9"/>
      <c r="F211" s="9"/>
      <c r="G211" s="9"/>
      <c r="H211" s="9"/>
      <c r="I211" s="9"/>
      <c r="J211" s="9"/>
      <c r="K211" s="9"/>
      <c r="L211" s="9"/>
      <c r="M211" s="9">
        <f t="shared" ref="M211" si="806">M209+K210</f>
        <v>0</v>
      </c>
    </row>
    <row r="212" spans="1:13" ht="13.8">
      <c r="A212" s="3"/>
      <c r="B212" s="6"/>
      <c r="C212" s="9"/>
      <c r="D212" s="9"/>
      <c r="E212" s="9">
        <f t="shared" ref="E212" si="807">(C211+C213)/2</f>
        <v>0.60000000000000009</v>
      </c>
      <c r="F212" s="9">
        <f t="shared" ref="F212" si="808">(D211+D213)/2</f>
        <v>0</v>
      </c>
      <c r="G212" s="9">
        <f t="shared" ref="G212" si="809">B213-B211</f>
        <v>15</v>
      </c>
      <c r="H212" s="9">
        <f t="shared" ref="H212" si="810">E212*G212</f>
        <v>9.0000000000000018</v>
      </c>
      <c r="I212" s="9">
        <f t="shared" ref="I212" si="811">G212*F212</f>
        <v>0</v>
      </c>
      <c r="J212" s="9">
        <f t="shared" ref="J212" si="812">IF(H212&lt;I212,0,H212-I212)</f>
        <v>9.0000000000000018</v>
      </c>
      <c r="K212" s="9">
        <f t="shared" ref="K212" si="813">IF(I212&lt;H212,0,I212-H212)</f>
        <v>0</v>
      </c>
      <c r="L212" s="9">
        <f t="shared" ref="L212" si="814">L210+J212</f>
        <v>802.125</v>
      </c>
      <c r="M212" s="9"/>
    </row>
    <row r="213" spans="1:13" ht="13.8">
      <c r="A213" s="3">
        <v>105</v>
      </c>
      <c r="B213" s="8">
        <v>1560</v>
      </c>
      <c r="C213" s="9">
        <v>0.55000000000000004</v>
      </c>
      <c r="D213" s="9">
        <v>0</v>
      </c>
      <c r="E213" s="9"/>
      <c r="F213" s="9"/>
      <c r="G213" s="9"/>
      <c r="H213" s="9"/>
      <c r="I213" s="9"/>
      <c r="J213" s="9"/>
      <c r="K213" s="9"/>
      <c r="L213" s="9"/>
      <c r="M213" s="9">
        <f t="shared" ref="M213" si="815">M211+K212</f>
        <v>0</v>
      </c>
    </row>
    <row r="214" spans="1:13" ht="13.8">
      <c r="A214" s="3"/>
      <c r="B214" s="8"/>
      <c r="C214" s="9"/>
      <c r="D214" s="9"/>
      <c r="E214" s="9">
        <f t="shared" ref="E214" si="816">(C213+C215)/2</f>
        <v>0.52500000000000002</v>
      </c>
      <c r="F214" s="9">
        <f t="shared" ref="F214" si="817">(D213+D215)/2</f>
        <v>0</v>
      </c>
      <c r="G214" s="9">
        <f t="shared" ref="G214" si="818">B215-B213</f>
        <v>15</v>
      </c>
      <c r="H214" s="9">
        <f t="shared" ref="H214" si="819">E214*G214</f>
        <v>7.875</v>
      </c>
      <c r="I214" s="9">
        <f t="shared" ref="I214" si="820">G214*F214</f>
        <v>0</v>
      </c>
      <c r="J214" s="9">
        <f t="shared" ref="J214" si="821">IF(H214&lt;I214,0,H214-I214)</f>
        <v>7.875</v>
      </c>
      <c r="K214" s="9">
        <f t="shared" ref="K214" si="822">IF(I214&lt;H214,0,I214-H214)</f>
        <v>0</v>
      </c>
      <c r="L214" s="9">
        <f t="shared" ref="L214" si="823">L212+J214</f>
        <v>810</v>
      </c>
      <c r="M214" s="9"/>
    </row>
    <row r="215" spans="1:13" ht="13.8">
      <c r="A215" s="3">
        <v>106</v>
      </c>
      <c r="B215" s="8">
        <v>1575</v>
      </c>
      <c r="C215" s="9">
        <v>0.5</v>
      </c>
      <c r="D215" s="9">
        <v>0</v>
      </c>
      <c r="E215" s="9"/>
      <c r="F215" s="9"/>
      <c r="G215" s="9"/>
      <c r="H215" s="9"/>
      <c r="I215" s="9"/>
      <c r="J215" s="9"/>
      <c r="K215" s="9"/>
      <c r="L215" s="9"/>
      <c r="M215" s="9">
        <f t="shared" ref="M215" si="824">M213+K214</f>
        <v>0</v>
      </c>
    </row>
    <row r="216" spans="1:13" ht="13.8">
      <c r="A216" s="3"/>
      <c r="B216" s="6"/>
      <c r="C216" s="9"/>
      <c r="D216" s="9"/>
      <c r="E216" s="9">
        <f t="shared" ref="E216" si="825">(C215+C217)/2</f>
        <v>0.55000000000000004</v>
      </c>
      <c r="F216" s="9">
        <f t="shared" ref="F216" si="826">(D215+D217)/2</f>
        <v>0</v>
      </c>
      <c r="G216" s="9">
        <f t="shared" ref="G216" si="827">B217-B215</f>
        <v>15</v>
      </c>
      <c r="H216" s="9">
        <f t="shared" ref="H216" si="828">E216*G216</f>
        <v>8.25</v>
      </c>
      <c r="I216" s="9">
        <f t="shared" ref="I216" si="829">G216*F216</f>
        <v>0</v>
      </c>
      <c r="J216" s="9">
        <f t="shared" ref="J216" si="830">IF(H216&lt;I216,0,H216-I216)</f>
        <v>8.25</v>
      </c>
      <c r="K216" s="9">
        <f t="shared" ref="K216" si="831">IF(I216&lt;H216,0,I216-H216)</f>
        <v>0</v>
      </c>
      <c r="L216" s="9">
        <f t="shared" ref="L216" si="832">L214+J216</f>
        <v>818.25</v>
      </c>
      <c r="M216" s="9"/>
    </row>
    <row r="217" spans="1:13" ht="13.8">
      <c r="A217" s="3">
        <v>107</v>
      </c>
      <c r="B217" s="8">
        <v>1590</v>
      </c>
      <c r="C217" s="9">
        <v>0.6</v>
      </c>
      <c r="D217" s="9">
        <v>0</v>
      </c>
      <c r="E217" s="9"/>
      <c r="F217" s="9"/>
      <c r="G217" s="9"/>
      <c r="H217" s="9"/>
      <c r="I217" s="9"/>
      <c r="J217" s="9"/>
      <c r="K217" s="9"/>
      <c r="L217" s="9"/>
      <c r="M217" s="9">
        <f t="shared" ref="M217" si="833">M215+K216</f>
        <v>0</v>
      </c>
    </row>
    <row r="218" spans="1:13" ht="13.8">
      <c r="A218" s="3"/>
      <c r="B218" s="6"/>
      <c r="C218" s="9"/>
      <c r="D218" s="9"/>
      <c r="E218" s="9">
        <f t="shared" ref="E218" si="834">(C217+C219)/2</f>
        <v>0.64999999999999991</v>
      </c>
      <c r="F218" s="9">
        <f t="shared" ref="F218" si="835">(D217+D219)/2</f>
        <v>0</v>
      </c>
      <c r="G218" s="9">
        <f t="shared" ref="G218" si="836">B219-B217</f>
        <v>15</v>
      </c>
      <c r="H218" s="9">
        <f t="shared" ref="H218" si="837">E218*G218</f>
        <v>9.7499999999999982</v>
      </c>
      <c r="I218" s="9">
        <f t="shared" ref="I218" si="838">G218*F218</f>
        <v>0</v>
      </c>
      <c r="J218" s="9">
        <f t="shared" ref="J218" si="839">IF(H218&lt;I218,0,H218-I218)</f>
        <v>9.7499999999999982</v>
      </c>
      <c r="K218" s="9">
        <f t="shared" ref="K218" si="840">IF(I218&lt;H218,0,I218-H218)</f>
        <v>0</v>
      </c>
      <c r="L218" s="9">
        <f t="shared" ref="L218" si="841">L216+J218</f>
        <v>828</v>
      </c>
      <c r="M218" s="9"/>
    </row>
    <row r="219" spans="1:13" ht="13.8">
      <c r="A219" s="3">
        <v>108</v>
      </c>
      <c r="B219" s="8">
        <v>1605</v>
      </c>
      <c r="C219" s="9">
        <v>0.7</v>
      </c>
      <c r="D219" s="9">
        <v>0</v>
      </c>
      <c r="E219" s="9"/>
      <c r="F219" s="9"/>
      <c r="G219" s="9"/>
      <c r="H219" s="9"/>
      <c r="I219" s="9"/>
      <c r="J219" s="9"/>
      <c r="K219" s="9"/>
      <c r="L219" s="9"/>
      <c r="M219" s="9">
        <f t="shared" ref="M219" si="842">M217+K218</f>
        <v>0</v>
      </c>
    </row>
    <row r="220" spans="1:13" ht="13.8">
      <c r="A220" s="3"/>
      <c r="B220" s="8"/>
      <c r="C220" s="9"/>
      <c r="D220" s="9"/>
      <c r="E220" s="9">
        <f t="shared" ref="E220" si="843">(C219+C221)/2</f>
        <v>0.67500000000000004</v>
      </c>
      <c r="F220" s="9">
        <f t="shared" ref="F220" si="844">(D219+D221)/2</f>
        <v>0</v>
      </c>
      <c r="G220" s="9">
        <f t="shared" ref="G220" si="845">B221-B219</f>
        <v>15</v>
      </c>
      <c r="H220" s="9">
        <f t="shared" ref="H220" si="846">E220*G220</f>
        <v>10.125</v>
      </c>
      <c r="I220" s="9">
        <f t="shared" ref="I220" si="847">G220*F220</f>
        <v>0</v>
      </c>
      <c r="J220" s="9">
        <f t="shared" ref="J220" si="848">IF(H220&lt;I220,0,H220-I220)</f>
        <v>10.125</v>
      </c>
      <c r="K220" s="9">
        <f t="shared" ref="K220" si="849">IF(I220&lt;H220,0,I220-H220)</f>
        <v>0</v>
      </c>
      <c r="L220" s="9">
        <f t="shared" ref="L220" si="850">L218+J220</f>
        <v>838.125</v>
      </c>
      <c r="M220" s="9"/>
    </row>
    <row r="221" spans="1:13" ht="13.8">
      <c r="A221" s="3">
        <v>109</v>
      </c>
      <c r="B221" s="8">
        <v>1620</v>
      </c>
      <c r="C221" s="9">
        <v>0.65</v>
      </c>
      <c r="D221" s="9">
        <v>0</v>
      </c>
      <c r="E221" s="9"/>
      <c r="F221" s="9"/>
      <c r="G221" s="9"/>
      <c r="H221" s="9"/>
      <c r="I221" s="9"/>
      <c r="J221" s="9"/>
      <c r="K221" s="9"/>
      <c r="L221" s="9"/>
      <c r="M221" s="9">
        <f t="shared" ref="M221" si="851">M219+K220</f>
        <v>0</v>
      </c>
    </row>
    <row r="222" spans="1:13" ht="13.8">
      <c r="A222" s="3"/>
      <c r="B222" s="6"/>
      <c r="C222" s="9"/>
      <c r="D222" s="9"/>
      <c r="E222" s="9">
        <f t="shared" ref="E222" si="852">(C221+C223)/2</f>
        <v>0.65</v>
      </c>
      <c r="F222" s="9">
        <f t="shared" ref="F222" si="853">(D221+D223)/2</f>
        <v>0</v>
      </c>
      <c r="G222" s="9">
        <f t="shared" ref="G222" si="854">B223-B221</f>
        <v>15</v>
      </c>
      <c r="H222" s="9">
        <f t="shared" ref="H222" si="855">E222*G222</f>
        <v>9.75</v>
      </c>
      <c r="I222" s="9">
        <f t="shared" ref="I222" si="856">G222*F222</f>
        <v>0</v>
      </c>
      <c r="J222" s="9">
        <f t="shared" ref="J222" si="857">IF(H222&lt;I222,0,H222-I222)</f>
        <v>9.75</v>
      </c>
      <c r="K222" s="9">
        <f t="shared" ref="K222" si="858">IF(I222&lt;H222,0,I222-H222)</f>
        <v>0</v>
      </c>
      <c r="L222" s="9">
        <f t="shared" ref="L222" si="859">L220+J222</f>
        <v>847.875</v>
      </c>
      <c r="M222" s="9"/>
    </row>
    <row r="223" spans="1:13" ht="13.8">
      <c r="A223" s="3">
        <v>110</v>
      </c>
      <c r="B223" s="8">
        <v>1635</v>
      </c>
      <c r="C223" s="9">
        <v>0.65</v>
      </c>
      <c r="D223" s="9">
        <v>0</v>
      </c>
      <c r="E223" s="9"/>
      <c r="F223" s="9"/>
      <c r="G223" s="9"/>
      <c r="H223" s="9"/>
      <c r="I223" s="9"/>
      <c r="J223" s="9"/>
      <c r="K223" s="9"/>
      <c r="L223" s="9"/>
      <c r="M223" s="9">
        <f t="shared" ref="M223" si="860">M221+K222</f>
        <v>0</v>
      </c>
    </row>
    <row r="224" spans="1:13" ht="13.8">
      <c r="A224" s="3"/>
      <c r="B224" s="6"/>
      <c r="C224" s="9"/>
      <c r="D224" s="9"/>
      <c r="E224" s="9">
        <f t="shared" ref="E224" si="861">(C223+C225)/2</f>
        <v>0.65</v>
      </c>
      <c r="F224" s="9">
        <f t="shared" ref="F224" si="862">(D223+D225)/2</f>
        <v>0</v>
      </c>
      <c r="G224" s="9">
        <f t="shared" ref="G224" si="863">B225-B223</f>
        <v>15</v>
      </c>
      <c r="H224" s="9">
        <f t="shared" ref="H224" si="864">E224*G224</f>
        <v>9.75</v>
      </c>
      <c r="I224" s="9">
        <f t="shared" ref="I224" si="865">G224*F224</f>
        <v>0</v>
      </c>
      <c r="J224" s="9">
        <f t="shared" ref="J224" si="866">IF(H224&lt;I224,0,H224-I224)</f>
        <v>9.75</v>
      </c>
      <c r="K224" s="9">
        <f t="shared" ref="K224" si="867">IF(I224&lt;H224,0,I224-H224)</f>
        <v>0</v>
      </c>
      <c r="L224" s="9">
        <f t="shared" ref="L224" si="868">L222+J224</f>
        <v>857.625</v>
      </c>
      <c r="M224" s="9"/>
    </row>
    <row r="225" spans="1:13" ht="13.8">
      <c r="A225" s="3">
        <v>111</v>
      </c>
      <c r="B225" s="8">
        <v>1650</v>
      </c>
      <c r="C225" s="9">
        <v>0.65</v>
      </c>
      <c r="D225" s="9">
        <v>0</v>
      </c>
      <c r="E225" s="9"/>
      <c r="F225" s="9"/>
      <c r="G225" s="9"/>
      <c r="H225" s="9"/>
      <c r="I225" s="9"/>
      <c r="J225" s="9"/>
      <c r="K225" s="9"/>
      <c r="L225" s="9"/>
      <c r="M225" s="9">
        <f t="shared" ref="M225" si="869">M223+K224</f>
        <v>0</v>
      </c>
    </row>
    <row r="226" spans="1:13" ht="13.8">
      <c r="A226" s="3"/>
      <c r="B226" s="8"/>
      <c r="C226" s="9"/>
      <c r="D226" s="9"/>
      <c r="E226" s="9">
        <f t="shared" ref="E226" si="870">(C225+C227)/2</f>
        <v>0.65</v>
      </c>
      <c r="F226" s="9">
        <f t="shared" ref="F226" si="871">(D225+D227)/2</f>
        <v>0</v>
      </c>
      <c r="G226" s="9">
        <f t="shared" ref="G226" si="872">B227-B225</f>
        <v>22.069999999999936</v>
      </c>
      <c r="H226" s="9">
        <f t="shared" ref="H226" si="873">E226*G226</f>
        <v>14.345499999999959</v>
      </c>
      <c r="I226" s="9">
        <f t="shared" ref="I226" si="874">G226*F226</f>
        <v>0</v>
      </c>
      <c r="J226" s="9">
        <f t="shared" ref="J226" si="875">IF(H226&lt;I226,0,H226-I226)</f>
        <v>14.345499999999959</v>
      </c>
      <c r="K226" s="9">
        <f t="shared" ref="K226" si="876">IF(I226&lt;H226,0,I226-H226)</f>
        <v>0</v>
      </c>
      <c r="L226" s="9">
        <f t="shared" ref="L226" si="877">L224+J226</f>
        <v>871.9704999999999</v>
      </c>
      <c r="M226" s="9"/>
    </row>
    <row r="227" spans="1:13" ht="13.8">
      <c r="A227" s="3">
        <v>112</v>
      </c>
      <c r="B227" s="8">
        <v>1672.07</v>
      </c>
      <c r="C227" s="9">
        <v>0.65</v>
      </c>
      <c r="D227" s="9">
        <v>0</v>
      </c>
      <c r="E227" s="9"/>
      <c r="F227" s="9"/>
      <c r="G227" s="9"/>
      <c r="H227" s="9"/>
      <c r="I227" s="9"/>
      <c r="J227" s="9"/>
      <c r="K227" s="9"/>
      <c r="L227" s="9"/>
      <c r="M227" s="9">
        <f t="shared" ref="M227" si="878">M225+K226</f>
        <v>0</v>
      </c>
    </row>
    <row r="228" spans="1:13" ht="13.8">
      <c r="A228" s="3"/>
      <c r="B228" s="6"/>
      <c r="C228" s="9"/>
      <c r="D228" s="9"/>
      <c r="E228" s="9">
        <f t="shared" ref="E228" si="879">(C227+C229)/2</f>
        <v>0.60000000000000009</v>
      </c>
      <c r="F228" s="9">
        <f t="shared" ref="F228" si="880">(D227+D229)/2</f>
        <v>0</v>
      </c>
      <c r="G228" s="9">
        <f t="shared" ref="G228" si="881">B229-B227</f>
        <v>29.730000000000018</v>
      </c>
      <c r="H228" s="9">
        <f t="shared" ref="H228" si="882">E228*G228</f>
        <v>17.838000000000015</v>
      </c>
      <c r="I228" s="9">
        <f t="shared" ref="I228" si="883">G228*F228</f>
        <v>0</v>
      </c>
      <c r="J228" s="9">
        <f t="shared" ref="J228" si="884">IF(H228&lt;I228,0,H228-I228)</f>
        <v>17.838000000000015</v>
      </c>
      <c r="K228" s="9">
        <f t="shared" ref="K228" si="885">IF(I228&lt;H228,0,I228-H228)</f>
        <v>0</v>
      </c>
      <c r="L228" s="9">
        <f t="shared" ref="L228" si="886">L226+J228</f>
        <v>889.80849999999987</v>
      </c>
      <c r="M228" s="9"/>
    </row>
    <row r="229" spans="1:13" ht="13.8">
      <c r="A229" s="3">
        <v>115</v>
      </c>
      <c r="B229" s="8">
        <v>1701.8</v>
      </c>
      <c r="C229" s="9">
        <v>0.55000000000000004</v>
      </c>
      <c r="D229" s="9">
        <v>0</v>
      </c>
      <c r="E229" s="9"/>
      <c r="F229" s="9"/>
      <c r="G229" s="9"/>
      <c r="H229" s="9"/>
      <c r="I229" s="9"/>
      <c r="J229" s="9"/>
      <c r="K229" s="9"/>
      <c r="L229" s="9"/>
      <c r="M229" s="9">
        <f t="shared" ref="M229" si="887">M227+K228</f>
        <v>0</v>
      </c>
    </row>
    <row r="230" spans="1:13" ht="13.8">
      <c r="A230" s="3"/>
      <c r="B230" s="6"/>
      <c r="C230" s="9"/>
      <c r="D230" s="9"/>
      <c r="E230" s="9">
        <f t="shared" ref="E230" si="888">(C229+C231)/2</f>
        <v>0.52500000000000002</v>
      </c>
      <c r="F230" s="9">
        <f t="shared" ref="F230" si="889">(D229+D231)/2</f>
        <v>0</v>
      </c>
      <c r="G230" s="9">
        <f t="shared" ref="G230" si="890">B231-B229</f>
        <v>13.200000000000045</v>
      </c>
      <c r="H230" s="9">
        <f t="shared" ref="H230" si="891">E230*G230</f>
        <v>6.9300000000000246</v>
      </c>
      <c r="I230" s="9">
        <f t="shared" ref="I230" si="892">G230*F230</f>
        <v>0</v>
      </c>
      <c r="J230" s="9">
        <f t="shared" ref="J230" si="893">IF(H230&lt;I230,0,H230-I230)</f>
        <v>6.9300000000000246</v>
      </c>
      <c r="K230" s="9">
        <f t="shared" ref="K230" si="894">IF(I230&lt;H230,0,I230-H230)</f>
        <v>0</v>
      </c>
      <c r="L230" s="9">
        <f t="shared" ref="L230" si="895">L228+J230</f>
        <v>896.73849999999993</v>
      </c>
      <c r="M230" s="9"/>
    </row>
    <row r="231" spans="1:13" ht="13.8">
      <c r="A231" s="3">
        <v>116</v>
      </c>
      <c r="B231" s="8">
        <v>1715</v>
      </c>
      <c r="C231" s="9">
        <v>0.5</v>
      </c>
      <c r="D231" s="9">
        <v>0</v>
      </c>
      <c r="E231" s="9"/>
      <c r="F231" s="9"/>
      <c r="G231" s="9"/>
      <c r="H231" s="9"/>
      <c r="I231" s="9"/>
      <c r="J231" s="9"/>
      <c r="K231" s="9"/>
      <c r="L231" s="9"/>
      <c r="M231" s="9">
        <f t="shared" ref="M231" si="896">M229+K230</f>
        <v>0</v>
      </c>
    </row>
    <row r="232" spans="1:13" ht="13.8">
      <c r="A232" s="3"/>
      <c r="B232" s="8"/>
      <c r="C232" s="9"/>
      <c r="D232" s="9"/>
      <c r="E232" s="9">
        <f t="shared" ref="E232" si="897">(C231+C233)/2</f>
        <v>0.375</v>
      </c>
      <c r="F232" s="9">
        <f t="shared" ref="F232" si="898">(D231+D233)/2</f>
        <v>0</v>
      </c>
      <c r="G232" s="9">
        <f t="shared" ref="G232" si="899">B233-B231</f>
        <v>15</v>
      </c>
      <c r="H232" s="9">
        <f t="shared" ref="H232" si="900">E232*G232</f>
        <v>5.625</v>
      </c>
      <c r="I232" s="9">
        <f t="shared" ref="I232" si="901">G232*F232</f>
        <v>0</v>
      </c>
      <c r="J232" s="9">
        <f t="shared" ref="J232" si="902">IF(H232&lt;I232,0,H232-I232)</f>
        <v>5.625</v>
      </c>
      <c r="K232" s="9">
        <f t="shared" ref="K232" si="903">IF(I232&lt;H232,0,I232-H232)</f>
        <v>0</v>
      </c>
      <c r="L232" s="9">
        <f t="shared" ref="L232" si="904">L230+J232</f>
        <v>902.36349999999993</v>
      </c>
      <c r="M232" s="9"/>
    </row>
    <row r="233" spans="1:13" ht="13.8">
      <c r="A233" s="3">
        <v>117</v>
      </c>
      <c r="B233" s="8">
        <v>1730</v>
      </c>
      <c r="C233" s="9">
        <v>0.25</v>
      </c>
      <c r="D233" s="9">
        <v>0</v>
      </c>
      <c r="E233" s="9"/>
      <c r="F233" s="9"/>
      <c r="G233" s="9"/>
      <c r="H233" s="9"/>
      <c r="I233" s="9"/>
      <c r="J233" s="9"/>
      <c r="K233" s="9"/>
      <c r="L233" s="9"/>
      <c r="M233" s="9">
        <f t="shared" ref="M233" si="905">M231+K232</f>
        <v>0</v>
      </c>
    </row>
    <row r="234" spans="1:13" ht="13.8">
      <c r="A234" s="3"/>
      <c r="B234" s="6"/>
      <c r="C234" s="9"/>
      <c r="D234" s="9"/>
      <c r="E234" s="9">
        <f t="shared" ref="E234" si="906">(C233+C235)/2</f>
        <v>0.5</v>
      </c>
      <c r="F234" s="9">
        <f t="shared" ref="F234" si="907">(D233+D235)/2</f>
        <v>0</v>
      </c>
      <c r="G234" s="9">
        <f t="shared" ref="G234" si="908">B235-B233</f>
        <v>15</v>
      </c>
      <c r="H234" s="9">
        <f t="shared" ref="H234" si="909">E234*G234</f>
        <v>7.5</v>
      </c>
      <c r="I234" s="9">
        <f t="shared" ref="I234" si="910">G234*F234</f>
        <v>0</v>
      </c>
      <c r="J234" s="9">
        <f t="shared" ref="J234" si="911">IF(H234&lt;I234,0,H234-I234)</f>
        <v>7.5</v>
      </c>
      <c r="K234" s="9">
        <f t="shared" ref="K234" si="912">IF(I234&lt;H234,0,I234-H234)</f>
        <v>0</v>
      </c>
      <c r="L234" s="9">
        <f t="shared" ref="L234" si="913">L232+J234</f>
        <v>909.86349999999993</v>
      </c>
      <c r="M234" s="9"/>
    </row>
    <row r="235" spans="1:13" ht="13.8">
      <c r="A235" s="3">
        <v>118</v>
      </c>
      <c r="B235" s="8">
        <v>1745</v>
      </c>
      <c r="C235" s="9">
        <v>0.75</v>
      </c>
      <c r="D235" s="9">
        <v>0</v>
      </c>
      <c r="E235" s="9"/>
      <c r="F235" s="9"/>
      <c r="G235" s="9"/>
      <c r="H235" s="9"/>
      <c r="I235" s="9"/>
      <c r="J235" s="9"/>
      <c r="K235" s="9"/>
      <c r="L235" s="9"/>
      <c r="M235" s="9">
        <f t="shared" ref="M235" si="914">M233+K234</f>
        <v>0</v>
      </c>
    </row>
    <row r="236" spans="1:13" ht="13.8">
      <c r="A236" s="3"/>
      <c r="B236" s="6"/>
      <c r="C236" s="9"/>
      <c r="D236" s="9"/>
      <c r="E236" s="9">
        <f t="shared" ref="E236" si="915">(C235+C237)/2</f>
        <v>1.05</v>
      </c>
      <c r="F236" s="9">
        <f t="shared" ref="F236" si="916">(D235+D237)/2</f>
        <v>0</v>
      </c>
      <c r="G236" s="9">
        <f t="shared" ref="G236" si="917">B237-B235</f>
        <v>15</v>
      </c>
      <c r="H236" s="9">
        <f t="shared" ref="H236" si="918">E236*G236</f>
        <v>15.75</v>
      </c>
      <c r="I236" s="9">
        <f t="shared" ref="I236" si="919">G236*F236</f>
        <v>0</v>
      </c>
      <c r="J236" s="9">
        <f t="shared" ref="J236" si="920">IF(H236&lt;I236,0,H236-I236)</f>
        <v>15.75</v>
      </c>
      <c r="K236" s="9">
        <f t="shared" ref="K236" si="921">IF(I236&lt;H236,0,I236-H236)</f>
        <v>0</v>
      </c>
      <c r="L236" s="9">
        <f t="shared" ref="L236" si="922">L234+J236</f>
        <v>925.61349999999993</v>
      </c>
      <c r="M236" s="9"/>
    </row>
    <row r="237" spans="1:13" ht="13.8">
      <c r="A237" s="3">
        <v>119</v>
      </c>
      <c r="B237" s="8">
        <v>1760</v>
      </c>
      <c r="C237" s="9">
        <v>1.35</v>
      </c>
      <c r="D237" s="9">
        <v>0</v>
      </c>
      <c r="E237" s="9"/>
      <c r="F237" s="9"/>
      <c r="G237" s="9"/>
      <c r="H237" s="9"/>
      <c r="I237" s="9"/>
      <c r="J237" s="9"/>
      <c r="K237" s="9"/>
      <c r="L237" s="9"/>
      <c r="M237" s="9">
        <f t="shared" ref="M237" si="923">M235+K236</f>
        <v>0</v>
      </c>
    </row>
    <row r="238" spans="1:13" ht="13.8">
      <c r="A238" s="3"/>
      <c r="B238" s="8"/>
      <c r="C238" s="9"/>
      <c r="D238" s="9"/>
      <c r="E238" s="9">
        <f t="shared" ref="E238" si="924">(C237+C239)/2</f>
        <v>1.1499999999999999</v>
      </c>
      <c r="F238" s="9">
        <f t="shared" ref="F238" si="925">(D237+D239)/2</f>
        <v>0</v>
      </c>
      <c r="G238" s="9">
        <f t="shared" ref="G238" si="926">B239-B237</f>
        <v>15</v>
      </c>
      <c r="H238" s="9">
        <f t="shared" ref="H238" si="927">E238*G238</f>
        <v>17.25</v>
      </c>
      <c r="I238" s="9">
        <f t="shared" ref="I238" si="928">G238*F238</f>
        <v>0</v>
      </c>
      <c r="J238" s="9">
        <f t="shared" ref="J238" si="929">IF(H238&lt;I238,0,H238-I238)</f>
        <v>17.25</v>
      </c>
      <c r="K238" s="9">
        <f t="shared" ref="K238" si="930">IF(I238&lt;H238,0,I238-H238)</f>
        <v>0</v>
      </c>
      <c r="L238" s="9">
        <f t="shared" ref="L238" si="931">L236+J238</f>
        <v>942.86349999999993</v>
      </c>
      <c r="M238" s="9"/>
    </row>
    <row r="239" spans="1:13" ht="13.8">
      <c r="A239" s="3">
        <v>120</v>
      </c>
      <c r="B239" s="8">
        <v>1775</v>
      </c>
      <c r="C239" s="9">
        <v>0.95</v>
      </c>
      <c r="D239" s="9">
        <v>0</v>
      </c>
      <c r="E239" s="9"/>
      <c r="F239" s="9"/>
      <c r="G239" s="9"/>
      <c r="H239" s="9"/>
      <c r="I239" s="9"/>
      <c r="J239" s="9"/>
      <c r="K239" s="9"/>
      <c r="L239" s="9"/>
      <c r="M239" s="9">
        <f t="shared" ref="M239" si="932">M237+K238</f>
        <v>0</v>
      </c>
    </row>
    <row r="240" spans="1:13" ht="13.8">
      <c r="A240" s="3"/>
      <c r="B240" s="6"/>
      <c r="C240" s="9"/>
      <c r="D240" s="9"/>
      <c r="E240" s="9">
        <f t="shared" ref="E240" si="933">(C239+C241)/2</f>
        <v>1.0499999999999998</v>
      </c>
      <c r="F240" s="9">
        <f t="shared" ref="F240" si="934">(D239+D241)/2</f>
        <v>0</v>
      </c>
      <c r="G240" s="9">
        <f t="shared" ref="G240" si="935">B241-B239</f>
        <v>15</v>
      </c>
      <c r="H240" s="9">
        <f t="shared" ref="H240" si="936">E240*G240</f>
        <v>15.749999999999996</v>
      </c>
      <c r="I240" s="9">
        <f t="shared" ref="I240" si="937">G240*F240</f>
        <v>0</v>
      </c>
      <c r="J240" s="9">
        <f t="shared" ref="J240" si="938">IF(H240&lt;I240,0,H240-I240)</f>
        <v>15.749999999999996</v>
      </c>
      <c r="K240" s="9">
        <f t="shared" ref="K240" si="939">IF(I240&lt;H240,0,I240-H240)</f>
        <v>0</v>
      </c>
      <c r="L240" s="9">
        <f t="shared" ref="L240" si="940">L238+J240</f>
        <v>958.61349999999993</v>
      </c>
      <c r="M240" s="9"/>
    </row>
    <row r="241" spans="1:13" ht="13.8">
      <c r="A241" s="3">
        <v>121</v>
      </c>
      <c r="B241" s="8">
        <v>1790</v>
      </c>
      <c r="C241" s="9">
        <v>1.1499999999999999</v>
      </c>
      <c r="D241" s="9">
        <v>0</v>
      </c>
      <c r="E241" s="9"/>
      <c r="F241" s="9"/>
      <c r="G241" s="9"/>
      <c r="H241" s="9"/>
      <c r="I241" s="9"/>
      <c r="J241" s="9"/>
      <c r="K241" s="9"/>
      <c r="L241" s="9"/>
      <c r="M241" s="9">
        <f t="shared" ref="M241" si="941">M239+K240</f>
        <v>0</v>
      </c>
    </row>
    <row r="242" spans="1:13" ht="13.8">
      <c r="A242" s="3"/>
      <c r="B242" s="6"/>
      <c r="C242" s="9"/>
      <c r="D242" s="9"/>
      <c r="E242" s="9">
        <f t="shared" ref="E242" si="942">(C241+C243)/2</f>
        <v>1.1749999999999998</v>
      </c>
      <c r="F242" s="9">
        <f t="shared" ref="F242" si="943">(D241+D243)/2</f>
        <v>0</v>
      </c>
      <c r="G242" s="9">
        <f t="shared" ref="G242" si="944">B243-B241</f>
        <v>15</v>
      </c>
      <c r="H242" s="9">
        <f t="shared" ref="H242" si="945">E242*G242</f>
        <v>17.624999999999996</v>
      </c>
      <c r="I242" s="9">
        <f t="shared" ref="I242" si="946">G242*F242</f>
        <v>0</v>
      </c>
      <c r="J242" s="9">
        <f t="shared" ref="J242" si="947">IF(H242&lt;I242,0,H242-I242)</f>
        <v>17.624999999999996</v>
      </c>
      <c r="K242" s="9">
        <f t="shared" ref="K242" si="948">IF(I242&lt;H242,0,I242-H242)</f>
        <v>0</v>
      </c>
      <c r="L242" s="9">
        <f t="shared" ref="L242" si="949">L240+J242</f>
        <v>976.23849999999993</v>
      </c>
      <c r="M242" s="9"/>
    </row>
    <row r="243" spans="1:13" ht="13.8">
      <c r="A243" s="3">
        <v>122</v>
      </c>
      <c r="B243" s="8">
        <v>1805</v>
      </c>
      <c r="C243" s="9">
        <v>1.2</v>
      </c>
      <c r="D243" s="9">
        <v>0</v>
      </c>
      <c r="E243" s="9"/>
      <c r="F243" s="9"/>
      <c r="G243" s="9"/>
      <c r="H243" s="9"/>
      <c r="I243" s="9"/>
      <c r="J243" s="9"/>
      <c r="K243" s="9"/>
      <c r="L243" s="9"/>
      <c r="M243" s="9">
        <f t="shared" ref="M243" si="950">M241+K242</f>
        <v>0</v>
      </c>
    </row>
    <row r="244" spans="1:13" ht="13.8">
      <c r="A244" s="3"/>
      <c r="B244" s="8"/>
      <c r="C244" s="9"/>
      <c r="D244" s="9"/>
      <c r="E244" s="9">
        <f t="shared" ref="E244" si="951">(C243+C245)/2</f>
        <v>1.1499999999999999</v>
      </c>
      <c r="F244" s="9">
        <f t="shared" ref="F244" si="952">(D243+D245)/2</f>
        <v>0</v>
      </c>
      <c r="G244" s="9">
        <f t="shared" ref="G244" si="953">B245-B243</f>
        <v>15</v>
      </c>
      <c r="H244" s="9">
        <f t="shared" ref="H244" si="954">E244*G244</f>
        <v>17.25</v>
      </c>
      <c r="I244" s="9">
        <f t="shared" ref="I244" si="955">G244*F244</f>
        <v>0</v>
      </c>
      <c r="J244" s="9">
        <f t="shared" ref="J244" si="956">IF(H244&lt;I244,0,H244-I244)</f>
        <v>17.25</v>
      </c>
      <c r="K244" s="9">
        <f t="shared" ref="K244" si="957">IF(I244&lt;H244,0,I244-H244)</f>
        <v>0</v>
      </c>
      <c r="L244" s="9">
        <f t="shared" ref="L244" si="958">L242+J244</f>
        <v>993.48849999999993</v>
      </c>
      <c r="M244" s="9"/>
    </row>
    <row r="245" spans="1:13" ht="13.8">
      <c r="A245" s="3">
        <v>123</v>
      </c>
      <c r="B245" s="8">
        <v>1820</v>
      </c>
      <c r="C245" s="9">
        <v>1.1000000000000001</v>
      </c>
      <c r="D245" s="9">
        <v>0</v>
      </c>
      <c r="E245" s="9"/>
      <c r="F245" s="9"/>
      <c r="G245" s="9"/>
      <c r="H245" s="9"/>
      <c r="I245" s="9"/>
      <c r="J245" s="9"/>
      <c r="K245" s="9"/>
      <c r="L245" s="9"/>
      <c r="M245" s="9">
        <f t="shared" ref="M245" si="959">M243+K244</f>
        <v>0</v>
      </c>
    </row>
    <row r="246" spans="1:13" ht="13.8">
      <c r="A246" s="3"/>
      <c r="B246" s="6"/>
      <c r="C246" s="9"/>
      <c r="D246" s="9"/>
      <c r="E246" s="9">
        <f t="shared" ref="E246" si="960">(C245+C247)/2</f>
        <v>0.85000000000000009</v>
      </c>
      <c r="F246" s="9">
        <f t="shared" ref="F246" si="961">(D245+D247)/2</f>
        <v>0</v>
      </c>
      <c r="G246" s="9">
        <f t="shared" ref="G246" si="962">B247-B245</f>
        <v>15</v>
      </c>
      <c r="H246" s="9">
        <f t="shared" ref="H246" si="963">E246*G246</f>
        <v>12.750000000000002</v>
      </c>
      <c r="I246" s="9">
        <f t="shared" ref="I246" si="964">G246*F246</f>
        <v>0</v>
      </c>
      <c r="J246" s="9">
        <f t="shared" ref="J246" si="965">IF(H246&lt;I246,0,H246-I246)</f>
        <v>12.750000000000002</v>
      </c>
      <c r="K246" s="9">
        <f t="shared" ref="K246" si="966">IF(I246&lt;H246,0,I246-H246)</f>
        <v>0</v>
      </c>
      <c r="L246" s="9">
        <f t="shared" ref="L246" si="967">L244+J246</f>
        <v>1006.2384999999999</v>
      </c>
      <c r="M246" s="9"/>
    </row>
    <row r="247" spans="1:13" ht="13.8">
      <c r="A247" s="3">
        <v>124</v>
      </c>
      <c r="B247" s="8">
        <v>1835</v>
      </c>
      <c r="C247" s="9">
        <v>0.6</v>
      </c>
      <c r="D247" s="9">
        <v>0</v>
      </c>
      <c r="E247" s="9"/>
      <c r="F247" s="9"/>
      <c r="G247" s="9"/>
      <c r="H247" s="9"/>
      <c r="I247" s="9"/>
      <c r="J247" s="9"/>
      <c r="K247" s="9"/>
      <c r="L247" s="9"/>
      <c r="M247" s="9">
        <f t="shared" ref="M247" si="968">M245+K246</f>
        <v>0</v>
      </c>
    </row>
    <row r="248" spans="1:13" ht="13.8">
      <c r="A248" s="3"/>
      <c r="B248" s="6"/>
      <c r="C248" s="9"/>
      <c r="D248" s="9"/>
      <c r="E248" s="9">
        <f t="shared" ref="E248" si="969">(C247+C249)/2</f>
        <v>0.625</v>
      </c>
      <c r="F248" s="9">
        <f t="shared" ref="F248" si="970">(D247+D249)/2</f>
        <v>0</v>
      </c>
      <c r="G248" s="9">
        <f t="shared" ref="G248" si="971">B249-B247</f>
        <v>15</v>
      </c>
      <c r="H248" s="9">
        <f t="shared" ref="H248" si="972">E248*G248</f>
        <v>9.375</v>
      </c>
      <c r="I248" s="9">
        <f t="shared" ref="I248" si="973">G248*F248</f>
        <v>0</v>
      </c>
      <c r="J248" s="9">
        <f t="shared" ref="J248" si="974">IF(H248&lt;I248,0,H248-I248)</f>
        <v>9.375</v>
      </c>
      <c r="K248" s="9">
        <f t="shared" ref="K248" si="975">IF(I248&lt;H248,0,I248-H248)</f>
        <v>0</v>
      </c>
      <c r="L248" s="9">
        <f t="shared" ref="L248" si="976">L246+J248</f>
        <v>1015.6134999999999</v>
      </c>
      <c r="M248" s="9"/>
    </row>
    <row r="249" spans="1:13" ht="13.8">
      <c r="A249" s="3">
        <v>125</v>
      </c>
      <c r="B249" s="8">
        <v>1850</v>
      </c>
      <c r="C249" s="9">
        <v>0.65</v>
      </c>
      <c r="D249" s="9">
        <v>0</v>
      </c>
      <c r="E249" s="9"/>
      <c r="F249" s="9"/>
      <c r="G249" s="9"/>
      <c r="H249" s="9"/>
      <c r="I249" s="9"/>
      <c r="J249" s="9"/>
      <c r="K249" s="9"/>
      <c r="L249" s="9"/>
      <c r="M249" s="9">
        <f t="shared" ref="M249" si="977">M247+K248</f>
        <v>0</v>
      </c>
    </row>
    <row r="250" spans="1:13" ht="13.8">
      <c r="A250" s="3"/>
      <c r="B250" s="8"/>
      <c r="C250" s="9"/>
      <c r="D250" s="9"/>
      <c r="E250" s="9">
        <f t="shared" ref="E250" si="978">(C249+C251)/2</f>
        <v>0.72500000000000009</v>
      </c>
      <c r="F250" s="9">
        <f t="shared" ref="F250" si="979">(D249+D251)/2</f>
        <v>0</v>
      </c>
      <c r="G250" s="9">
        <f t="shared" ref="G250" si="980">B251-B249</f>
        <v>15</v>
      </c>
      <c r="H250" s="9">
        <f t="shared" ref="H250" si="981">E250*G250</f>
        <v>10.875000000000002</v>
      </c>
      <c r="I250" s="9">
        <f t="shared" ref="I250" si="982">G250*F250</f>
        <v>0</v>
      </c>
      <c r="J250" s="9">
        <f t="shared" ref="J250" si="983">IF(H250&lt;I250,0,H250-I250)</f>
        <v>10.875000000000002</v>
      </c>
      <c r="K250" s="9">
        <f t="shared" ref="K250" si="984">IF(I250&lt;H250,0,I250-H250)</f>
        <v>0</v>
      </c>
      <c r="L250" s="9">
        <f t="shared" ref="L250" si="985">L248+J250</f>
        <v>1026.4884999999999</v>
      </c>
      <c r="M250" s="9"/>
    </row>
    <row r="251" spans="1:13" ht="13.8">
      <c r="A251" s="3">
        <v>126</v>
      </c>
      <c r="B251" s="8">
        <v>1865</v>
      </c>
      <c r="C251" s="9">
        <v>0.8</v>
      </c>
      <c r="D251" s="9">
        <v>0</v>
      </c>
      <c r="E251" s="9"/>
      <c r="F251" s="9"/>
      <c r="G251" s="9"/>
      <c r="H251" s="9"/>
      <c r="I251" s="9"/>
      <c r="J251" s="9"/>
      <c r="K251" s="9"/>
      <c r="L251" s="9"/>
      <c r="M251" s="9">
        <f t="shared" ref="M251" si="986">M249+K250</f>
        <v>0</v>
      </c>
    </row>
    <row r="252" spans="1:13" ht="13.8">
      <c r="A252" s="3"/>
      <c r="B252" s="6"/>
      <c r="C252" s="9"/>
      <c r="D252" s="9"/>
      <c r="E252" s="9">
        <f t="shared" ref="E252" si="987">(C251+C253)/2</f>
        <v>0.7</v>
      </c>
      <c r="F252" s="9">
        <f t="shared" ref="F252" si="988">(D251+D253)/2</f>
        <v>0</v>
      </c>
      <c r="G252" s="9">
        <f t="shared" ref="G252" si="989">B253-B251</f>
        <v>15</v>
      </c>
      <c r="H252" s="9">
        <f t="shared" ref="H252" si="990">E252*G252</f>
        <v>10.5</v>
      </c>
      <c r="I252" s="9">
        <f t="shared" ref="I252" si="991">G252*F252</f>
        <v>0</v>
      </c>
      <c r="J252" s="9">
        <f t="shared" ref="J252" si="992">IF(H252&lt;I252,0,H252-I252)</f>
        <v>10.5</v>
      </c>
      <c r="K252" s="9">
        <f t="shared" ref="K252" si="993">IF(I252&lt;H252,0,I252-H252)</f>
        <v>0</v>
      </c>
      <c r="L252" s="9">
        <f t="shared" ref="L252" si="994">L250+J252</f>
        <v>1036.9884999999999</v>
      </c>
      <c r="M252" s="9"/>
    </row>
    <row r="253" spans="1:13" ht="13.8">
      <c r="A253" s="3">
        <v>127</v>
      </c>
      <c r="B253" s="8">
        <v>1880</v>
      </c>
      <c r="C253" s="9">
        <v>0.6</v>
      </c>
      <c r="D253" s="9">
        <v>0</v>
      </c>
      <c r="E253" s="9"/>
      <c r="F253" s="9"/>
      <c r="G253" s="9"/>
      <c r="H253" s="9"/>
      <c r="I253" s="9"/>
      <c r="J253" s="9"/>
      <c r="K253" s="9"/>
      <c r="L253" s="9"/>
      <c r="M253" s="9">
        <f t="shared" ref="M253" si="995">M251+K252</f>
        <v>0</v>
      </c>
    </row>
    <row r="254" spans="1:13" ht="13.8">
      <c r="A254" s="3"/>
      <c r="B254" s="6"/>
      <c r="C254" s="9"/>
      <c r="D254" s="9"/>
      <c r="E254" s="9">
        <f t="shared" ref="E254" si="996">(C253+C255)/2</f>
        <v>0.6</v>
      </c>
      <c r="F254" s="9">
        <f t="shared" ref="F254" si="997">(D253+D255)/2</f>
        <v>0</v>
      </c>
      <c r="G254" s="9">
        <f t="shared" ref="G254" si="998">B255-B253</f>
        <v>15</v>
      </c>
      <c r="H254" s="9">
        <f t="shared" ref="H254" si="999">E254*G254</f>
        <v>9</v>
      </c>
      <c r="I254" s="9">
        <f t="shared" ref="I254" si="1000">G254*F254</f>
        <v>0</v>
      </c>
      <c r="J254" s="9">
        <f t="shared" ref="J254" si="1001">IF(H254&lt;I254,0,H254-I254)</f>
        <v>9</v>
      </c>
      <c r="K254" s="9">
        <f t="shared" ref="K254" si="1002">IF(I254&lt;H254,0,I254-H254)</f>
        <v>0</v>
      </c>
      <c r="L254" s="9">
        <f t="shared" ref="L254" si="1003">L252+J254</f>
        <v>1045.9884999999999</v>
      </c>
      <c r="M254" s="9"/>
    </row>
    <row r="255" spans="1:13" ht="13.8">
      <c r="A255" s="3">
        <v>128</v>
      </c>
      <c r="B255" s="8">
        <v>1895</v>
      </c>
      <c r="C255" s="9">
        <v>0.6</v>
      </c>
      <c r="D255" s="9">
        <v>0</v>
      </c>
      <c r="E255" s="9"/>
      <c r="F255" s="9"/>
      <c r="G255" s="9"/>
      <c r="H255" s="9"/>
      <c r="I255" s="9"/>
      <c r="J255" s="9"/>
      <c r="K255" s="9"/>
      <c r="L255" s="9"/>
      <c r="M255" s="9">
        <f t="shared" ref="M255" si="1004">M253+K254</f>
        <v>0</v>
      </c>
    </row>
    <row r="256" spans="1:13" ht="13.8">
      <c r="A256" s="3"/>
      <c r="B256" s="8"/>
      <c r="C256" s="9"/>
      <c r="D256" s="9"/>
      <c r="E256" s="9">
        <f t="shared" ref="E256" si="1005">(C255+C257)/2</f>
        <v>0.6</v>
      </c>
      <c r="F256" s="9">
        <f t="shared" ref="F256" si="1006">(D255+D257)/2</f>
        <v>0</v>
      </c>
      <c r="G256" s="9">
        <f t="shared" ref="G256" si="1007">B257-B255</f>
        <v>15</v>
      </c>
      <c r="H256" s="9">
        <f t="shared" ref="H256" si="1008">E256*G256</f>
        <v>9</v>
      </c>
      <c r="I256" s="9">
        <f t="shared" ref="I256" si="1009">G256*F256</f>
        <v>0</v>
      </c>
      <c r="J256" s="9">
        <f t="shared" ref="J256" si="1010">IF(H256&lt;I256,0,H256-I256)</f>
        <v>9</v>
      </c>
      <c r="K256" s="9">
        <f t="shared" ref="K256" si="1011">IF(I256&lt;H256,0,I256-H256)</f>
        <v>0</v>
      </c>
      <c r="L256" s="9">
        <f t="shared" ref="L256" si="1012">L254+J256</f>
        <v>1054.9884999999999</v>
      </c>
      <c r="M256" s="9"/>
    </row>
    <row r="257" spans="1:13" ht="13.8">
      <c r="A257" s="3">
        <v>129</v>
      </c>
      <c r="B257" s="8">
        <v>1910</v>
      </c>
      <c r="C257" s="9">
        <v>0.6</v>
      </c>
      <c r="D257" s="9">
        <v>0</v>
      </c>
      <c r="E257" s="9"/>
      <c r="F257" s="9"/>
      <c r="G257" s="9"/>
      <c r="H257" s="9"/>
      <c r="I257" s="9"/>
      <c r="J257" s="9"/>
      <c r="K257" s="9"/>
      <c r="L257" s="9"/>
      <c r="M257" s="9">
        <f t="shared" ref="M257" si="1013">M255+K256</f>
        <v>0</v>
      </c>
    </row>
    <row r="258" spans="1:13" ht="13.8">
      <c r="A258" s="3"/>
      <c r="B258" s="6"/>
      <c r="C258" s="9"/>
      <c r="D258" s="9"/>
      <c r="E258" s="9">
        <f t="shared" ref="E258" si="1014">(C257+C259)/2</f>
        <v>0.55000000000000004</v>
      </c>
      <c r="F258" s="9">
        <f t="shared" ref="F258" si="1015">(D257+D259)/2</f>
        <v>0</v>
      </c>
      <c r="G258" s="9">
        <f t="shared" ref="G258" si="1016">B259-B257</f>
        <v>15</v>
      </c>
      <c r="H258" s="9">
        <f t="shared" ref="H258" si="1017">E258*G258</f>
        <v>8.25</v>
      </c>
      <c r="I258" s="9">
        <f t="shared" ref="I258" si="1018">G258*F258</f>
        <v>0</v>
      </c>
      <c r="J258" s="9">
        <f t="shared" ref="J258" si="1019">IF(H258&lt;I258,0,H258-I258)</f>
        <v>8.25</v>
      </c>
      <c r="K258" s="9">
        <f t="shared" ref="K258" si="1020">IF(I258&lt;H258,0,I258-H258)</f>
        <v>0</v>
      </c>
      <c r="L258" s="9">
        <f t="shared" ref="L258" si="1021">L256+J258</f>
        <v>1063.2384999999999</v>
      </c>
      <c r="M258" s="9"/>
    </row>
    <row r="259" spans="1:13" ht="13.8">
      <c r="A259" s="3">
        <v>130</v>
      </c>
      <c r="B259" s="8">
        <v>1925</v>
      </c>
      <c r="C259" s="9">
        <v>0.5</v>
      </c>
      <c r="D259" s="9">
        <v>0</v>
      </c>
      <c r="E259" s="9"/>
      <c r="F259" s="9"/>
      <c r="G259" s="9"/>
      <c r="H259" s="9"/>
      <c r="I259" s="9"/>
      <c r="J259" s="9"/>
      <c r="K259" s="9"/>
      <c r="L259" s="9"/>
      <c r="M259" s="9">
        <f t="shared" ref="M259" si="1022">M257+K258</f>
        <v>0</v>
      </c>
    </row>
    <row r="260" spans="1:13" ht="13.8">
      <c r="A260" s="3"/>
      <c r="B260" s="6"/>
      <c r="C260" s="9"/>
      <c r="D260" s="9"/>
      <c r="E260" s="9">
        <f t="shared" ref="E260" si="1023">(C259+C261)/2</f>
        <v>0.625</v>
      </c>
      <c r="F260" s="9">
        <f t="shared" ref="F260" si="1024">(D259+D261)/2</f>
        <v>0</v>
      </c>
      <c r="G260" s="9">
        <f t="shared" ref="G260" si="1025">B261-B259</f>
        <v>15</v>
      </c>
      <c r="H260" s="9">
        <f t="shared" ref="H260" si="1026">E260*G260</f>
        <v>9.375</v>
      </c>
      <c r="I260" s="9">
        <f t="shared" ref="I260" si="1027">G260*F260</f>
        <v>0</v>
      </c>
      <c r="J260" s="9">
        <f t="shared" ref="J260" si="1028">IF(H260&lt;I260,0,H260-I260)</f>
        <v>9.375</v>
      </c>
      <c r="K260" s="9">
        <f t="shared" ref="K260" si="1029">IF(I260&lt;H260,0,I260-H260)</f>
        <v>0</v>
      </c>
      <c r="L260" s="9">
        <f t="shared" ref="L260" si="1030">L258+J260</f>
        <v>1072.6134999999999</v>
      </c>
      <c r="M260" s="9"/>
    </row>
    <row r="261" spans="1:13" ht="13.8">
      <c r="A261" s="3">
        <v>131</v>
      </c>
      <c r="B261" s="8">
        <v>1940</v>
      </c>
      <c r="C261" s="9">
        <v>0.75</v>
      </c>
      <c r="D261" s="9">
        <v>0</v>
      </c>
      <c r="E261" s="9"/>
      <c r="F261" s="9"/>
      <c r="G261" s="9"/>
      <c r="H261" s="9"/>
      <c r="I261" s="9"/>
      <c r="J261" s="9"/>
      <c r="K261" s="9"/>
      <c r="L261" s="9"/>
      <c r="M261" s="9">
        <f t="shared" ref="M261" si="1031">M259+K260</f>
        <v>0</v>
      </c>
    </row>
    <row r="262" spans="1:13" ht="13.8">
      <c r="A262" s="3"/>
      <c r="B262" s="8"/>
      <c r="C262" s="9"/>
      <c r="D262" s="9"/>
      <c r="E262" s="9">
        <f t="shared" ref="E262" si="1032">(C261+C263)/2</f>
        <v>0.65</v>
      </c>
      <c r="F262" s="9">
        <f t="shared" ref="F262" si="1033">(D261+D263)/2</f>
        <v>0</v>
      </c>
      <c r="G262" s="9">
        <f t="shared" ref="G262" si="1034">B263-B261</f>
        <v>15</v>
      </c>
      <c r="H262" s="9">
        <f t="shared" ref="H262" si="1035">E262*G262</f>
        <v>9.75</v>
      </c>
      <c r="I262" s="9">
        <f t="shared" ref="I262" si="1036">G262*F262</f>
        <v>0</v>
      </c>
      <c r="J262" s="9">
        <f t="shared" ref="J262" si="1037">IF(H262&lt;I262,0,H262-I262)</f>
        <v>9.75</v>
      </c>
      <c r="K262" s="9">
        <f t="shared" ref="K262" si="1038">IF(I262&lt;H262,0,I262-H262)</f>
        <v>0</v>
      </c>
      <c r="L262" s="9">
        <f t="shared" ref="L262" si="1039">L260+J262</f>
        <v>1082.3634999999999</v>
      </c>
      <c r="M262" s="9"/>
    </row>
    <row r="263" spans="1:13" ht="13.8">
      <c r="A263" s="3">
        <v>132</v>
      </c>
      <c r="B263" s="8">
        <v>1955</v>
      </c>
      <c r="C263" s="9">
        <v>0.55000000000000004</v>
      </c>
      <c r="D263" s="9">
        <v>0</v>
      </c>
      <c r="E263" s="9"/>
      <c r="F263" s="9"/>
      <c r="G263" s="9"/>
      <c r="H263" s="9"/>
      <c r="I263" s="9"/>
      <c r="J263" s="9"/>
      <c r="K263" s="9"/>
      <c r="L263" s="9"/>
      <c r="M263" s="9">
        <f t="shared" ref="M263" si="1040">M261+K262</f>
        <v>0</v>
      </c>
    </row>
    <row r="264" spans="1:13" ht="13.8">
      <c r="A264" s="3"/>
      <c r="B264" s="6"/>
      <c r="C264" s="9"/>
      <c r="D264" s="9"/>
      <c r="E264" s="9">
        <f t="shared" ref="E264" si="1041">(C263+C265)/2</f>
        <v>0.55000000000000004</v>
      </c>
      <c r="F264" s="9">
        <f t="shared" ref="F264" si="1042">(D263+D265)/2</f>
        <v>0</v>
      </c>
      <c r="G264" s="9">
        <f t="shared" ref="G264" si="1043">B265-B263</f>
        <v>15</v>
      </c>
      <c r="H264" s="9">
        <f t="shared" ref="H264" si="1044">E264*G264</f>
        <v>8.25</v>
      </c>
      <c r="I264" s="9">
        <f t="shared" ref="I264" si="1045">G264*F264</f>
        <v>0</v>
      </c>
      <c r="J264" s="9">
        <f t="shared" ref="J264" si="1046">IF(H264&lt;I264,0,H264-I264)</f>
        <v>8.25</v>
      </c>
      <c r="K264" s="9">
        <f t="shared" ref="K264" si="1047">IF(I264&lt;H264,0,I264-H264)</f>
        <v>0</v>
      </c>
      <c r="L264" s="9">
        <f t="shared" ref="L264" si="1048">L262+J264</f>
        <v>1090.6134999999999</v>
      </c>
      <c r="M264" s="9"/>
    </row>
    <row r="265" spans="1:13" ht="13.8">
      <c r="A265" s="3">
        <v>133</v>
      </c>
      <c r="B265" s="8">
        <v>1970</v>
      </c>
      <c r="C265" s="9">
        <v>0.55000000000000004</v>
      </c>
      <c r="D265" s="9">
        <v>0</v>
      </c>
      <c r="E265" s="9"/>
      <c r="F265" s="9"/>
      <c r="G265" s="9"/>
      <c r="H265" s="9"/>
      <c r="I265" s="9"/>
      <c r="J265" s="9"/>
      <c r="K265" s="9"/>
      <c r="L265" s="9"/>
      <c r="M265" s="9">
        <f t="shared" ref="M265" si="1049">M263+K264</f>
        <v>0</v>
      </c>
    </row>
    <row r="266" spans="1:13" ht="13.8">
      <c r="A266" s="3"/>
      <c r="B266" s="6"/>
      <c r="C266" s="9"/>
      <c r="D266" s="9"/>
      <c r="E266" s="9">
        <f t="shared" ref="E266" si="1050">(C265+C267)/2</f>
        <v>0.57499999999999996</v>
      </c>
      <c r="F266" s="9">
        <f t="shared" ref="F266" si="1051">(D265+D267)/2</f>
        <v>0</v>
      </c>
      <c r="G266" s="9">
        <f t="shared" ref="G266" si="1052">B267-B265</f>
        <v>15</v>
      </c>
      <c r="H266" s="9">
        <f t="shared" ref="H266" si="1053">E266*G266</f>
        <v>8.625</v>
      </c>
      <c r="I266" s="9">
        <f t="shared" ref="I266" si="1054">G266*F266</f>
        <v>0</v>
      </c>
      <c r="J266" s="9">
        <f t="shared" ref="J266" si="1055">IF(H266&lt;I266,0,H266-I266)</f>
        <v>8.625</v>
      </c>
      <c r="K266" s="9">
        <f t="shared" ref="K266" si="1056">IF(I266&lt;H266,0,I266-H266)</f>
        <v>0</v>
      </c>
      <c r="L266" s="9">
        <f t="shared" ref="L266" si="1057">L264+J266</f>
        <v>1099.2384999999999</v>
      </c>
      <c r="M266" s="9"/>
    </row>
    <row r="267" spans="1:13" ht="13.8">
      <c r="A267" s="3">
        <v>134</v>
      </c>
      <c r="B267" s="8">
        <v>1985</v>
      </c>
      <c r="C267" s="9">
        <v>0.6</v>
      </c>
      <c r="D267" s="9">
        <v>0</v>
      </c>
      <c r="E267" s="9"/>
      <c r="F267" s="9"/>
      <c r="G267" s="9"/>
      <c r="H267" s="9"/>
      <c r="I267" s="9"/>
      <c r="J267" s="9"/>
      <c r="K267" s="9"/>
      <c r="L267" s="9"/>
      <c r="M267" s="9">
        <f t="shared" ref="M267" si="1058">M265+K266</f>
        <v>0</v>
      </c>
    </row>
    <row r="268" spans="1:13" ht="13.8">
      <c r="A268" s="3"/>
      <c r="B268" s="8"/>
      <c r="C268" s="9"/>
      <c r="D268" s="9"/>
      <c r="E268" s="9">
        <f t="shared" ref="E268" si="1059">(C267+C269)/2</f>
        <v>0.42499999999999999</v>
      </c>
      <c r="F268" s="9">
        <f t="shared" ref="F268" si="1060">(D267+D269)/2</f>
        <v>0</v>
      </c>
      <c r="G268" s="9">
        <f t="shared" ref="G268" si="1061">B269-B267</f>
        <v>15</v>
      </c>
      <c r="H268" s="9">
        <f t="shared" ref="H268" si="1062">E268*G268</f>
        <v>6.375</v>
      </c>
      <c r="I268" s="9">
        <f t="shared" ref="I268" si="1063">G268*F268</f>
        <v>0</v>
      </c>
      <c r="J268" s="9">
        <f t="shared" ref="J268" si="1064">IF(H268&lt;I268,0,H268-I268)</f>
        <v>6.375</v>
      </c>
      <c r="K268" s="9">
        <f t="shared" ref="K268" si="1065">IF(I268&lt;H268,0,I268-H268)</f>
        <v>0</v>
      </c>
      <c r="L268" s="9">
        <f t="shared" ref="L268" si="1066">L266+J268</f>
        <v>1105.6134999999999</v>
      </c>
      <c r="M268" s="9"/>
    </row>
    <row r="269" spans="1:13" ht="13.8">
      <c r="A269" s="3">
        <v>135</v>
      </c>
      <c r="B269" s="8">
        <v>2000</v>
      </c>
      <c r="C269" s="9">
        <v>0.25</v>
      </c>
      <c r="D269" s="9">
        <v>0</v>
      </c>
      <c r="E269" s="9"/>
      <c r="F269" s="9"/>
      <c r="G269" s="9"/>
      <c r="H269" s="9"/>
      <c r="I269" s="9"/>
      <c r="J269" s="9"/>
      <c r="K269" s="9"/>
      <c r="L269" s="9"/>
      <c r="M269" s="9">
        <f t="shared" ref="M269" si="1067">M267+K268</f>
        <v>0</v>
      </c>
    </row>
    <row r="270" spans="1:13" ht="13.8">
      <c r="A270" s="3"/>
      <c r="B270" s="6"/>
      <c r="C270" s="9"/>
      <c r="D270" s="9"/>
      <c r="E270" s="9">
        <f t="shared" ref="E270" si="1068">(C269+C271)/2</f>
        <v>0.25</v>
      </c>
      <c r="F270" s="9">
        <f t="shared" ref="F270" si="1069">(D269+D271)/2</f>
        <v>0</v>
      </c>
      <c r="G270" s="9">
        <f t="shared" ref="G270" si="1070">B271-B269</f>
        <v>15</v>
      </c>
      <c r="H270" s="9">
        <f t="shared" ref="H270" si="1071">E270*G270</f>
        <v>3.75</v>
      </c>
      <c r="I270" s="9">
        <f t="shared" ref="I270" si="1072">G270*F270</f>
        <v>0</v>
      </c>
      <c r="J270" s="9">
        <f t="shared" ref="J270" si="1073">IF(H270&lt;I270,0,H270-I270)</f>
        <v>3.75</v>
      </c>
      <c r="K270" s="9">
        <f t="shared" ref="K270" si="1074">IF(I270&lt;H270,0,I270-H270)</f>
        <v>0</v>
      </c>
      <c r="L270" s="9">
        <f t="shared" ref="L270" si="1075">L268+J270</f>
        <v>1109.3634999999999</v>
      </c>
      <c r="M270" s="9"/>
    </row>
    <row r="271" spans="1:13" ht="13.8">
      <c r="A271" s="3">
        <v>136</v>
      </c>
      <c r="B271" s="8">
        <v>2015</v>
      </c>
      <c r="C271" s="9">
        <v>0.25</v>
      </c>
      <c r="D271" s="9">
        <v>0</v>
      </c>
      <c r="E271" s="9"/>
      <c r="F271" s="9"/>
      <c r="G271" s="9"/>
      <c r="H271" s="9"/>
      <c r="I271" s="9"/>
      <c r="J271" s="9"/>
      <c r="K271" s="9"/>
      <c r="L271" s="9"/>
      <c r="M271" s="9">
        <f t="shared" ref="M271" si="1076">M269+K270</f>
        <v>0</v>
      </c>
    </row>
    <row r="272" spans="1:13" ht="13.8">
      <c r="A272" s="3"/>
      <c r="B272" s="6"/>
      <c r="C272" s="9"/>
      <c r="D272" s="9"/>
      <c r="E272" s="9">
        <f t="shared" ref="E272" si="1077">(C271+C273)/2</f>
        <v>0.35</v>
      </c>
      <c r="F272" s="9">
        <f t="shared" ref="F272" si="1078">(D271+D273)/2</f>
        <v>0</v>
      </c>
      <c r="G272" s="9">
        <f t="shared" ref="G272" si="1079">B273-B271</f>
        <v>15</v>
      </c>
      <c r="H272" s="9">
        <f t="shared" ref="H272" si="1080">E272*G272</f>
        <v>5.25</v>
      </c>
      <c r="I272" s="9">
        <f t="shared" ref="I272" si="1081">G272*F272</f>
        <v>0</v>
      </c>
      <c r="J272" s="9">
        <f t="shared" ref="J272" si="1082">IF(H272&lt;I272,0,H272-I272)</f>
        <v>5.25</v>
      </c>
      <c r="K272" s="9">
        <f t="shared" ref="K272" si="1083">IF(I272&lt;H272,0,I272-H272)</f>
        <v>0</v>
      </c>
      <c r="L272" s="9">
        <f t="shared" ref="L272" si="1084">L270+J272</f>
        <v>1114.6134999999999</v>
      </c>
      <c r="M272" s="9"/>
    </row>
    <row r="273" spans="1:13" ht="13.8">
      <c r="A273" s="3">
        <v>137</v>
      </c>
      <c r="B273" s="8">
        <v>2030</v>
      </c>
      <c r="C273" s="9">
        <v>0.45</v>
      </c>
      <c r="D273" s="9">
        <v>0</v>
      </c>
      <c r="E273" s="9"/>
      <c r="F273" s="9"/>
      <c r="G273" s="9"/>
      <c r="H273" s="9"/>
      <c r="I273" s="9"/>
      <c r="J273" s="9"/>
      <c r="K273" s="9"/>
      <c r="L273" s="9"/>
      <c r="M273" s="9">
        <f t="shared" ref="M273" si="1085">M271+K272</f>
        <v>0</v>
      </c>
    </row>
    <row r="274" spans="1:13" ht="13.8">
      <c r="A274" s="3"/>
      <c r="B274" s="8"/>
      <c r="C274" s="9"/>
      <c r="D274" s="9"/>
      <c r="E274" s="9">
        <f t="shared" ref="E274" si="1086">(C273+C275)/2</f>
        <v>0.375</v>
      </c>
      <c r="F274" s="9">
        <f t="shared" ref="F274" si="1087">(D273+D275)/2</f>
        <v>0</v>
      </c>
      <c r="G274" s="9">
        <f t="shared" ref="G274" si="1088">B275-B273</f>
        <v>15</v>
      </c>
      <c r="H274" s="9">
        <f t="shared" ref="H274" si="1089">E274*G274</f>
        <v>5.625</v>
      </c>
      <c r="I274" s="9">
        <f t="shared" ref="I274" si="1090">G274*F274</f>
        <v>0</v>
      </c>
      <c r="J274" s="9">
        <f t="shared" ref="J274" si="1091">IF(H274&lt;I274,0,H274-I274)</f>
        <v>5.625</v>
      </c>
      <c r="K274" s="9">
        <f t="shared" ref="K274" si="1092">IF(I274&lt;H274,0,I274-H274)</f>
        <v>0</v>
      </c>
      <c r="L274" s="9">
        <f t="shared" ref="L274" si="1093">L272+J274</f>
        <v>1120.2384999999999</v>
      </c>
      <c r="M274" s="9"/>
    </row>
    <row r="275" spans="1:13" ht="13.8">
      <c r="A275" s="3">
        <v>138</v>
      </c>
      <c r="B275" s="8">
        <v>2045</v>
      </c>
      <c r="C275" s="9">
        <v>0.3</v>
      </c>
      <c r="D275" s="9">
        <v>0</v>
      </c>
      <c r="E275" s="9"/>
      <c r="F275" s="9"/>
      <c r="G275" s="9"/>
      <c r="H275" s="9"/>
      <c r="I275" s="9"/>
      <c r="J275" s="9"/>
      <c r="K275" s="9"/>
      <c r="L275" s="9"/>
      <c r="M275" s="9">
        <f t="shared" ref="M275" si="1094">M273+K274</f>
        <v>0</v>
      </c>
    </row>
    <row r="276" spans="1:13" ht="13.8">
      <c r="A276" s="3"/>
      <c r="B276" s="6"/>
      <c r="C276" s="9"/>
      <c r="D276" s="9"/>
      <c r="E276" s="9">
        <f t="shared" ref="E276" si="1095">(C275+C277)/2</f>
        <v>0.52500000000000002</v>
      </c>
      <c r="F276" s="9">
        <f t="shared" ref="F276" si="1096">(D275+D277)/2</f>
        <v>0</v>
      </c>
      <c r="G276" s="9">
        <f t="shared" ref="G276" si="1097">B277-B275</f>
        <v>15</v>
      </c>
      <c r="H276" s="9">
        <f t="shared" ref="H276" si="1098">E276*G276</f>
        <v>7.875</v>
      </c>
      <c r="I276" s="9">
        <f t="shared" ref="I276" si="1099">G276*F276</f>
        <v>0</v>
      </c>
      <c r="J276" s="9">
        <f t="shared" ref="J276" si="1100">IF(H276&lt;I276,0,H276-I276)</f>
        <v>7.875</v>
      </c>
      <c r="K276" s="9">
        <f t="shared" ref="K276" si="1101">IF(I276&lt;H276,0,I276-H276)</f>
        <v>0</v>
      </c>
      <c r="L276" s="9">
        <f t="shared" ref="L276" si="1102">L274+J276</f>
        <v>1128.1134999999999</v>
      </c>
      <c r="M276" s="9"/>
    </row>
    <row r="277" spans="1:13" ht="13.8">
      <c r="A277" s="3">
        <v>139</v>
      </c>
      <c r="B277" s="8">
        <v>2060</v>
      </c>
      <c r="C277" s="9">
        <v>0.75</v>
      </c>
      <c r="D277" s="9">
        <v>0</v>
      </c>
      <c r="E277" s="9"/>
      <c r="F277" s="9"/>
      <c r="G277" s="9"/>
      <c r="H277" s="9"/>
      <c r="I277" s="9"/>
      <c r="J277" s="9"/>
      <c r="K277" s="9"/>
      <c r="L277" s="9"/>
      <c r="M277" s="9">
        <f t="shared" ref="M277" si="1103">M275+K276</f>
        <v>0</v>
      </c>
    </row>
    <row r="278" spans="1:13" ht="13.8">
      <c r="A278" s="3"/>
      <c r="B278" s="6"/>
      <c r="C278" s="9"/>
      <c r="D278" s="9"/>
      <c r="E278" s="9">
        <f t="shared" ref="E278" si="1104">(C277+C279)/2</f>
        <v>0.67500000000000004</v>
      </c>
      <c r="F278" s="9">
        <f t="shared" ref="F278" si="1105">(D277+D279)/2</f>
        <v>0</v>
      </c>
      <c r="G278" s="9">
        <f t="shared" ref="G278" si="1106">B279-B277</f>
        <v>15</v>
      </c>
      <c r="H278" s="9">
        <f t="shared" ref="H278" si="1107">E278*G278</f>
        <v>10.125</v>
      </c>
      <c r="I278" s="9">
        <f t="shared" ref="I278" si="1108">G278*F278</f>
        <v>0</v>
      </c>
      <c r="J278" s="9">
        <f t="shared" ref="J278" si="1109">IF(H278&lt;I278,0,H278-I278)</f>
        <v>10.125</v>
      </c>
      <c r="K278" s="9">
        <f t="shared" ref="K278" si="1110">IF(I278&lt;H278,0,I278-H278)</f>
        <v>0</v>
      </c>
      <c r="L278" s="9">
        <f t="shared" ref="L278" si="1111">L276+J278</f>
        <v>1138.2384999999999</v>
      </c>
      <c r="M278" s="9"/>
    </row>
    <row r="279" spans="1:13" ht="13.8">
      <c r="A279" s="3">
        <v>140</v>
      </c>
      <c r="B279" s="8">
        <v>2075</v>
      </c>
      <c r="C279" s="9">
        <v>0.6</v>
      </c>
      <c r="D279" s="9">
        <v>0</v>
      </c>
      <c r="E279" s="9"/>
      <c r="F279" s="9"/>
      <c r="G279" s="9"/>
      <c r="H279" s="9"/>
      <c r="I279" s="9"/>
      <c r="J279" s="9"/>
      <c r="K279" s="9"/>
      <c r="L279" s="9"/>
      <c r="M279" s="9">
        <f t="shared" ref="M279" si="1112">M277+K278</f>
        <v>0</v>
      </c>
    </row>
    <row r="280" spans="1:13" ht="13.8">
      <c r="A280" s="3"/>
      <c r="B280" s="8"/>
      <c r="C280" s="9"/>
      <c r="D280" s="9"/>
      <c r="E280" s="9">
        <f t="shared" ref="E280" si="1113">(C279+C281)/2</f>
        <v>0.55000000000000004</v>
      </c>
      <c r="F280" s="9">
        <f t="shared" ref="F280" si="1114">(D279+D281)/2</f>
        <v>0</v>
      </c>
      <c r="G280" s="9">
        <f t="shared" ref="G280" si="1115">B281-B279</f>
        <v>15</v>
      </c>
      <c r="H280" s="9">
        <f t="shared" ref="H280" si="1116">E280*G280</f>
        <v>8.25</v>
      </c>
      <c r="I280" s="9">
        <f t="shared" ref="I280" si="1117">G280*F280</f>
        <v>0</v>
      </c>
      <c r="J280" s="9">
        <f t="shared" ref="J280" si="1118">IF(H280&lt;I280,0,H280-I280)</f>
        <v>8.25</v>
      </c>
      <c r="K280" s="9">
        <f t="shared" ref="K280" si="1119">IF(I280&lt;H280,0,I280-H280)</f>
        <v>0</v>
      </c>
      <c r="L280" s="9">
        <f t="shared" ref="L280" si="1120">L278+J280</f>
        <v>1146.4884999999999</v>
      </c>
      <c r="M280" s="9"/>
    </row>
    <row r="281" spans="1:13" ht="13.8">
      <c r="A281" s="3">
        <v>141</v>
      </c>
      <c r="B281" s="8">
        <v>2090</v>
      </c>
      <c r="C281" s="9">
        <v>0.5</v>
      </c>
      <c r="D281" s="9">
        <v>0</v>
      </c>
      <c r="E281" s="9"/>
      <c r="F281" s="9"/>
      <c r="G281" s="9"/>
      <c r="H281" s="9"/>
      <c r="I281" s="9"/>
      <c r="J281" s="9"/>
      <c r="K281" s="9"/>
      <c r="L281" s="9"/>
      <c r="M281" s="9">
        <f t="shared" ref="M281" si="1121">M279+K280</f>
        <v>0</v>
      </c>
    </row>
    <row r="282" spans="1:13" ht="13.8">
      <c r="A282" s="3"/>
      <c r="B282" s="6"/>
      <c r="C282" s="9"/>
      <c r="D282" s="9"/>
      <c r="E282" s="9">
        <f t="shared" ref="E282" si="1122">(C281+C283)/2</f>
        <v>0.375</v>
      </c>
      <c r="F282" s="9">
        <f t="shared" ref="F282" si="1123">(D281+D283)/2</f>
        <v>0</v>
      </c>
      <c r="G282" s="9">
        <f t="shared" ref="G282" si="1124">B283-B281</f>
        <v>15</v>
      </c>
      <c r="H282" s="9">
        <f t="shared" ref="H282" si="1125">E282*G282</f>
        <v>5.625</v>
      </c>
      <c r="I282" s="9">
        <f t="shared" ref="I282" si="1126">G282*F282</f>
        <v>0</v>
      </c>
      <c r="J282" s="9">
        <f t="shared" ref="J282" si="1127">IF(H282&lt;I282,0,H282-I282)</f>
        <v>5.625</v>
      </c>
      <c r="K282" s="9">
        <f t="shared" ref="K282" si="1128">IF(I282&lt;H282,0,I282-H282)</f>
        <v>0</v>
      </c>
      <c r="L282" s="9">
        <f t="shared" ref="L282" si="1129">L280+J282</f>
        <v>1152.1134999999999</v>
      </c>
      <c r="M282" s="9"/>
    </row>
    <row r="283" spans="1:13" ht="13.8">
      <c r="A283" s="3">
        <v>142</v>
      </c>
      <c r="B283" s="8">
        <v>2105</v>
      </c>
      <c r="C283" s="9">
        <v>0.25</v>
      </c>
      <c r="D283" s="9">
        <v>0</v>
      </c>
      <c r="E283" s="9"/>
      <c r="F283" s="9"/>
      <c r="G283" s="9"/>
      <c r="H283" s="9"/>
      <c r="I283" s="9"/>
      <c r="J283" s="9"/>
      <c r="K283" s="9"/>
      <c r="L283" s="9"/>
      <c r="M283" s="9">
        <f t="shared" ref="M283" si="1130">M281+K282</f>
        <v>0</v>
      </c>
    </row>
    <row r="284" spans="1:13" ht="13.8">
      <c r="A284" s="3"/>
      <c r="B284" s="6"/>
      <c r="C284" s="9"/>
      <c r="D284" s="9"/>
      <c r="E284" s="9">
        <f t="shared" ref="E284" si="1131">(C283+C285)/2</f>
        <v>0.3</v>
      </c>
      <c r="F284" s="9">
        <f t="shared" ref="F284" si="1132">(D283+D285)/2</f>
        <v>0</v>
      </c>
      <c r="G284" s="9">
        <f t="shared" ref="G284" si="1133">B285-B283</f>
        <v>15</v>
      </c>
      <c r="H284" s="9">
        <f t="shared" ref="H284" si="1134">E284*G284</f>
        <v>4.5</v>
      </c>
      <c r="I284" s="9">
        <f t="shared" ref="I284" si="1135">G284*F284</f>
        <v>0</v>
      </c>
      <c r="J284" s="9">
        <f t="shared" ref="J284" si="1136">IF(H284&lt;I284,0,H284-I284)</f>
        <v>4.5</v>
      </c>
      <c r="K284" s="9">
        <f t="shared" ref="K284" si="1137">IF(I284&lt;H284,0,I284-H284)</f>
        <v>0</v>
      </c>
      <c r="L284" s="9">
        <f t="shared" ref="L284" si="1138">L282+J284</f>
        <v>1156.6134999999999</v>
      </c>
      <c r="M284" s="9"/>
    </row>
    <row r="285" spans="1:13" ht="13.8">
      <c r="A285" s="3">
        <v>143</v>
      </c>
      <c r="B285" s="8">
        <v>2120</v>
      </c>
      <c r="C285" s="9">
        <v>0.35</v>
      </c>
      <c r="D285" s="9">
        <v>0</v>
      </c>
      <c r="E285" s="9"/>
      <c r="F285" s="9"/>
      <c r="G285" s="9"/>
      <c r="H285" s="9"/>
      <c r="I285" s="9"/>
      <c r="J285" s="9"/>
      <c r="K285" s="9"/>
      <c r="L285" s="9"/>
      <c r="M285" s="9">
        <f t="shared" ref="M285" si="1139">M283+K284</f>
        <v>0</v>
      </c>
    </row>
    <row r="286" spans="1:13" ht="13.8">
      <c r="A286" s="3"/>
      <c r="B286" s="8"/>
      <c r="C286" s="9"/>
      <c r="D286" s="9"/>
      <c r="E286" s="9">
        <f t="shared" ref="E286" si="1140">(C285+C287)/2</f>
        <v>0.42499999999999999</v>
      </c>
      <c r="F286" s="9">
        <f t="shared" ref="F286" si="1141">(D285+D287)/2</f>
        <v>0</v>
      </c>
      <c r="G286" s="9">
        <f t="shared" ref="G286" si="1142">B287-B285</f>
        <v>15</v>
      </c>
      <c r="H286" s="9">
        <f t="shared" ref="H286" si="1143">E286*G286</f>
        <v>6.375</v>
      </c>
      <c r="I286" s="9">
        <f t="shared" ref="I286" si="1144">G286*F286</f>
        <v>0</v>
      </c>
      <c r="J286" s="9">
        <f t="shared" ref="J286" si="1145">IF(H286&lt;I286,0,H286-I286)</f>
        <v>6.375</v>
      </c>
      <c r="K286" s="9">
        <f t="shared" ref="K286" si="1146">IF(I286&lt;H286,0,I286-H286)</f>
        <v>0</v>
      </c>
      <c r="L286" s="9">
        <f t="shared" ref="L286" si="1147">L284+J286</f>
        <v>1162.9884999999999</v>
      </c>
      <c r="M286" s="9"/>
    </row>
    <row r="287" spans="1:13" ht="13.8">
      <c r="A287" s="3">
        <v>144</v>
      </c>
      <c r="B287" s="8">
        <v>2135</v>
      </c>
      <c r="C287" s="9">
        <v>0.5</v>
      </c>
      <c r="D287" s="9">
        <v>0</v>
      </c>
      <c r="E287" s="9"/>
      <c r="F287" s="9"/>
      <c r="G287" s="9"/>
      <c r="H287" s="9"/>
      <c r="I287" s="9"/>
      <c r="J287" s="9"/>
      <c r="K287" s="9"/>
      <c r="L287" s="9"/>
      <c r="M287" s="9">
        <f t="shared" ref="M287" si="1148">M285+K286</f>
        <v>0</v>
      </c>
    </row>
    <row r="288" spans="1:13" ht="13.8">
      <c r="A288" s="3"/>
      <c r="B288" s="6"/>
      <c r="C288" s="9"/>
      <c r="D288" s="9"/>
      <c r="E288" s="9">
        <f t="shared" ref="E288" si="1149">(C287+C289)/2</f>
        <v>0.47499999999999998</v>
      </c>
      <c r="F288" s="9">
        <f t="shared" ref="F288" si="1150">(D287+D289)/2</f>
        <v>0</v>
      </c>
      <c r="G288" s="9">
        <f t="shared" ref="G288" si="1151">B289-B287</f>
        <v>15</v>
      </c>
      <c r="H288" s="9">
        <f t="shared" ref="H288" si="1152">E288*G288</f>
        <v>7.125</v>
      </c>
      <c r="I288" s="9">
        <f t="shared" ref="I288" si="1153">G288*F288</f>
        <v>0</v>
      </c>
      <c r="J288" s="9">
        <f t="shared" ref="J288" si="1154">IF(H288&lt;I288,0,H288-I288)</f>
        <v>7.125</v>
      </c>
      <c r="K288" s="9">
        <f t="shared" ref="K288" si="1155">IF(I288&lt;H288,0,I288-H288)</f>
        <v>0</v>
      </c>
      <c r="L288" s="9">
        <f t="shared" ref="L288" si="1156">L286+J288</f>
        <v>1170.1134999999999</v>
      </c>
      <c r="M288" s="9"/>
    </row>
    <row r="289" spans="1:13" ht="13.8">
      <c r="A289" s="3">
        <v>145</v>
      </c>
      <c r="B289" s="8">
        <v>2150</v>
      </c>
      <c r="C289" s="9">
        <v>0.45</v>
      </c>
      <c r="D289" s="9">
        <v>0</v>
      </c>
      <c r="E289" s="9"/>
      <c r="F289" s="9"/>
      <c r="G289" s="9"/>
      <c r="H289" s="9"/>
      <c r="I289" s="9"/>
      <c r="J289" s="9"/>
      <c r="K289" s="9"/>
      <c r="L289" s="9"/>
      <c r="M289" s="9">
        <f t="shared" ref="M289" si="1157">M287+K288</f>
        <v>0</v>
      </c>
    </row>
    <row r="290" spans="1:13" ht="13.8">
      <c r="A290" s="3"/>
      <c r="B290" s="6"/>
      <c r="C290" s="9"/>
      <c r="D290" s="9"/>
      <c r="E290" s="9">
        <f t="shared" ref="E290" si="1158">(C289+C291)/2</f>
        <v>0.45</v>
      </c>
      <c r="F290" s="9">
        <f t="shared" ref="F290" si="1159">(D289+D291)/2</f>
        <v>0</v>
      </c>
      <c r="G290" s="9">
        <f t="shared" ref="G290" si="1160">B291-B289</f>
        <v>15</v>
      </c>
      <c r="H290" s="9">
        <f t="shared" ref="H290" si="1161">E290*G290</f>
        <v>6.75</v>
      </c>
      <c r="I290" s="9">
        <f t="shared" ref="I290" si="1162">G290*F290</f>
        <v>0</v>
      </c>
      <c r="J290" s="9">
        <f t="shared" ref="J290" si="1163">IF(H290&lt;I290,0,H290-I290)</f>
        <v>6.75</v>
      </c>
      <c r="K290" s="9">
        <f t="shared" ref="K290" si="1164">IF(I290&lt;H290,0,I290-H290)</f>
        <v>0</v>
      </c>
      <c r="L290" s="9">
        <f t="shared" ref="L290" si="1165">L288+J290</f>
        <v>1176.8634999999999</v>
      </c>
      <c r="M290" s="9"/>
    </row>
    <row r="291" spans="1:13" ht="13.8">
      <c r="A291" s="3">
        <v>146</v>
      </c>
      <c r="B291" s="8">
        <v>2165</v>
      </c>
      <c r="C291" s="9">
        <v>0.45</v>
      </c>
      <c r="D291" s="9">
        <v>0</v>
      </c>
      <c r="E291" s="9"/>
      <c r="F291" s="9"/>
      <c r="G291" s="9"/>
      <c r="H291" s="9"/>
      <c r="I291" s="9"/>
      <c r="J291" s="9"/>
      <c r="K291" s="9"/>
      <c r="L291" s="9"/>
      <c r="M291" s="9">
        <f t="shared" ref="M291" si="1166">M289+K290</f>
        <v>0</v>
      </c>
    </row>
    <row r="292" spans="1:13" ht="13.8">
      <c r="A292" s="3"/>
      <c r="B292" s="8"/>
      <c r="C292" s="9"/>
      <c r="D292" s="9"/>
      <c r="E292" s="9">
        <f t="shared" ref="E292" si="1167">(C291+C293)/2</f>
        <v>0.77500000000000002</v>
      </c>
      <c r="F292" s="9">
        <f t="shared" ref="F292" si="1168">(D291+D293)/2</f>
        <v>0</v>
      </c>
      <c r="G292" s="9">
        <f t="shared" ref="G292" si="1169">B293-B291</f>
        <v>15</v>
      </c>
      <c r="H292" s="9">
        <f t="shared" ref="H292" si="1170">E292*G292</f>
        <v>11.625</v>
      </c>
      <c r="I292" s="9">
        <f t="shared" ref="I292" si="1171">G292*F292</f>
        <v>0</v>
      </c>
      <c r="J292" s="9">
        <f t="shared" ref="J292" si="1172">IF(H292&lt;I292,0,H292-I292)</f>
        <v>11.625</v>
      </c>
      <c r="K292" s="9">
        <f t="shared" ref="K292" si="1173">IF(I292&lt;H292,0,I292-H292)</f>
        <v>0</v>
      </c>
      <c r="L292" s="9">
        <f t="shared" ref="L292" si="1174">L290+J292</f>
        <v>1188.4884999999999</v>
      </c>
      <c r="M292" s="9"/>
    </row>
    <row r="293" spans="1:13" ht="13.8">
      <c r="A293" s="3">
        <v>147</v>
      </c>
      <c r="B293" s="8">
        <v>2180</v>
      </c>
      <c r="C293" s="9">
        <v>1.1000000000000001</v>
      </c>
      <c r="D293" s="9">
        <v>0</v>
      </c>
      <c r="E293" s="9"/>
      <c r="F293" s="9"/>
      <c r="G293" s="9"/>
      <c r="H293" s="9"/>
      <c r="I293" s="9"/>
      <c r="J293" s="9"/>
      <c r="K293" s="9"/>
      <c r="L293" s="9"/>
      <c r="M293" s="9">
        <f t="shared" ref="M293" si="1175">M291+K292</f>
        <v>0</v>
      </c>
    </row>
    <row r="294" spans="1:13" ht="13.8">
      <c r="A294" s="3"/>
      <c r="B294" s="6"/>
      <c r="C294" s="9"/>
      <c r="D294" s="9"/>
      <c r="E294" s="9">
        <f t="shared" ref="E294" si="1176">(C293+C295)/2</f>
        <v>0.8</v>
      </c>
      <c r="F294" s="9">
        <f t="shared" ref="F294" si="1177">(D293+D295)/2</f>
        <v>0</v>
      </c>
      <c r="G294" s="9">
        <f t="shared" ref="G294" si="1178">B295-B293</f>
        <v>15</v>
      </c>
      <c r="H294" s="9">
        <f t="shared" ref="H294" si="1179">E294*G294</f>
        <v>12</v>
      </c>
      <c r="I294" s="9">
        <f t="shared" ref="I294" si="1180">G294*F294</f>
        <v>0</v>
      </c>
      <c r="J294" s="9">
        <f t="shared" ref="J294" si="1181">IF(H294&lt;I294,0,H294-I294)</f>
        <v>12</v>
      </c>
      <c r="K294" s="9">
        <f t="shared" ref="K294" si="1182">IF(I294&lt;H294,0,I294-H294)</f>
        <v>0</v>
      </c>
      <c r="L294" s="9">
        <f t="shared" ref="L294" si="1183">L292+J294</f>
        <v>1200.4884999999999</v>
      </c>
      <c r="M294" s="9"/>
    </row>
    <row r="295" spans="1:13" ht="13.8">
      <c r="A295" s="3">
        <v>148</v>
      </c>
      <c r="B295" s="8">
        <v>2195</v>
      </c>
      <c r="C295" s="9">
        <v>0.5</v>
      </c>
      <c r="D295" s="9">
        <v>0</v>
      </c>
      <c r="E295" s="9"/>
      <c r="F295" s="9"/>
      <c r="G295" s="9"/>
      <c r="H295" s="9"/>
      <c r="I295" s="9"/>
      <c r="J295" s="9"/>
      <c r="K295" s="9"/>
      <c r="L295" s="9"/>
      <c r="M295" s="9">
        <f t="shared" ref="M295" si="1184">M293+K294</f>
        <v>0</v>
      </c>
    </row>
    <row r="296" spans="1:13" ht="13.8">
      <c r="A296" s="3"/>
      <c r="B296" s="6"/>
      <c r="C296" s="9"/>
      <c r="D296" s="9"/>
      <c r="E296" s="9">
        <f t="shared" ref="E296" si="1185">(C295+C297)/2</f>
        <v>0.52500000000000002</v>
      </c>
      <c r="F296" s="9">
        <f t="shared" ref="F296" si="1186">(D295+D297)/2</f>
        <v>0</v>
      </c>
      <c r="G296" s="9">
        <f t="shared" ref="G296" si="1187">B297-B295</f>
        <v>15</v>
      </c>
      <c r="H296" s="9">
        <f t="shared" ref="H296" si="1188">E296*G296</f>
        <v>7.875</v>
      </c>
      <c r="I296" s="9">
        <f t="shared" ref="I296" si="1189">G296*F296</f>
        <v>0</v>
      </c>
      <c r="J296" s="9">
        <f t="shared" ref="J296" si="1190">IF(H296&lt;I296,0,H296-I296)</f>
        <v>7.875</v>
      </c>
      <c r="K296" s="9">
        <f t="shared" ref="K296" si="1191">IF(I296&lt;H296,0,I296-H296)</f>
        <v>0</v>
      </c>
      <c r="L296" s="9">
        <f t="shared" ref="L296" si="1192">L294+J296</f>
        <v>1208.3634999999999</v>
      </c>
      <c r="M296" s="9"/>
    </row>
    <row r="297" spans="1:13" ht="13.8">
      <c r="A297" s="3">
        <v>149</v>
      </c>
      <c r="B297" s="8">
        <v>2210</v>
      </c>
      <c r="C297" s="9">
        <v>0.55000000000000004</v>
      </c>
      <c r="D297" s="9">
        <v>0</v>
      </c>
      <c r="E297" s="9"/>
      <c r="F297" s="9"/>
      <c r="G297" s="9"/>
      <c r="H297" s="9"/>
      <c r="I297" s="9"/>
      <c r="J297" s="9"/>
      <c r="K297" s="9"/>
      <c r="L297" s="9"/>
      <c r="M297" s="9">
        <f t="shared" ref="M297" si="1193">M295+K296</f>
        <v>0</v>
      </c>
    </row>
    <row r="298" spans="1:13" ht="13.8">
      <c r="A298" s="3"/>
      <c r="B298" s="8"/>
      <c r="C298" s="9"/>
      <c r="D298" s="9"/>
      <c r="E298" s="9">
        <f t="shared" ref="E298" si="1194">(C297+C299)/2</f>
        <v>0.52500000000000002</v>
      </c>
      <c r="F298" s="9">
        <f t="shared" ref="F298" si="1195">(D297+D299)/2</f>
        <v>0</v>
      </c>
      <c r="G298" s="9">
        <f t="shared" ref="G298" si="1196">B299-B297</f>
        <v>15</v>
      </c>
      <c r="H298" s="9">
        <f t="shared" ref="H298" si="1197">E298*G298</f>
        <v>7.875</v>
      </c>
      <c r="I298" s="9">
        <f t="shared" ref="I298" si="1198">G298*F298</f>
        <v>0</v>
      </c>
      <c r="J298" s="9">
        <f t="shared" ref="J298" si="1199">IF(H298&lt;I298,0,H298-I298)</f>
        <v>7.875</v>
      </c>
      <c r="K298" s="9">
        <f t="shared" ref="K298" si="1200">IF(I298&lt;H298,0,I298-H298)</f>
        <v>0</v>
      </c>
      <c r="L298" s="9">
        <f t="shared" ref="L298" si="1201">L296+J298</f>
        <v>1216.2384999999999</v>
      </c>
      <c r="M298" s="9"/>
    </row>
    <row r="299" spans="1:13" ht="13.8">
      <c r="A299" s="3">
        <v>150</v>
      </c>
      <c r="B299" s="8">
        <v>2225</v>
      </c>
      <c r="C299" s="9">
        <v>0.5</v>
      </c>
      <c r="D299" s="9">
        <v>0</v>
      </c>
      <c r="E299" s="9"/>
      <c r="F299" s="9"/>
      <c r="G299" s="9"/>
      <c r="H299" s="9"/>
      <c r="I299" s="9"/>
      <c r="J299" s="9"/>
      <c r="K299" s="9"/>
      <c r="L299" s="9"/>
      <c r="M299" s="9">
        <f t="shared" ref="M299" si="1202">M297+K298</f>
        <v>0</v>
      </c>
    </row>
    <row r="300" spans="1:13" ht="13.8">
      <c r="A300" s="3"/>
      <c r="B300" s="6"/>
      <c r="C300" s="9"/>
      <c r="D300" s="9"/>
      <c r="E300" s="9">
        <f t="shared" ref="E300" si="1203">(C299+C301)/2</f>
        <v>0.5</v>
      </c>
      <c r="F300" s="9">
        <f t="shared" ref="F300" si="1204">(D299+D301)/2</f>
        <v>0</v>
      </c>
      <c r="G300" s="9">
        <f t="shared" ref="G300" si="1205">B301-B299</f>
        <v>15</v>
      </c>
      <c r="H300" s="9">
        <f t="shared" ref="H300" si="1206">E300*G300</f>
        <v>7.5</v>
      </c>
      <c r="I300" s="9">
        <f t="shared" ref="I300" si="1207">G300*F300</f>
        <v>0</v>
      </c>
      <c r="J300" s="9">
        <f t="shared" ref="J300" si="1208">IF(H300&lt;I300,0,H300-I300)</f>
        <v>7.5</v>
      </c>
      <c r="K300" s="9">
        <f t="shared" ref="K300" si="1209">IF(I300&lt;H300,0,I300-H300)</f>
        <v>0</v>
      </c>
      <c r="L300" s="9">
        <f t="shared" ref="L300" si="1210">L298+J300</f>
        <v>1223.7384999999999</v>
      </c>
      <c r="M300" s="9"/>
    </row>
    <row r="301" spans="1:13" ht="13.8">
      <c r="A301" s="3">
        <v>151</v>
      </c>
      <c r="B301" s="8">
        <v>2240</v>
      </c>
      <c r="C301" s="9">
        <v>0.5</v>
      </c>
      <c r="D301" s="9">
        <v>0</v>
      </c>
      <c r="E301" s="9"/>
      <c r="F301" s="9"/>
      <c r="G301" s="9"/>
      <c r="H301" s="9"/>
      <c r="I301" s="9"/>
      <c r="J301" s="9"/>
      <c r="K301" s="9"/>
      <c r="L301" s="9"/>
      <c r="M301" s="9">
        <f t="shared" ref="M301" si="1211">M299+K300</f>
        <v>0</v>
      </c>
    </row>
    <row r="302" spans="1:13" ht="13.8">
      <c r="A302" s="3"/>
      <c r="B302" s="6"/>
      <c r="C302" s="9"/>
      <c r="D302" s="9"/>
      <c r="E302" s="9">
        <f t="shared" ref="E302" si="1212">(C301+C303)/2</f>
        <v>0.57499999999999996</v>
      </c>
      <c r="F302" s="9">
        <f t="shared" ref="F302" si="1213">(D301+D303)/2</f>
        <v>0</v>
      </c>
      <c r="G302" s="9">
        <f t="shared" ref="G302" si="1214">B303-B301</f>
        <v>15</v>
      </c>
      <c r="H302" s="9">
        <f t="shared" ref="H302" si="1215">E302*G302</f>
        <v>8.625</v>
      </c>
      <c r="I302" s="9">
        <f t="shared" ref="I302" si="1216">G302*F302</f>
        <v>0</v>
      </c>
      <c r="J302" s="9">
        <f t="shared" ref="J302" si="1217">IF(H302&lt;I302,0,H302-I302)</f>
        <v>8.625</v>
      </c>
      <c r="K302" s="9">
        <f t="shared" ref="K302" si="1218">IF(I302&lt;H302,0,I302-H302)</f>
        <v>0</v>
      </c>
      <c r="L302" s="9">
        <f t="shared" ref="L302" si="1219">L300+J302</f>
        <v>1232.3634999999999</v>
      </c>
      <c r="M302" s="9"/>
    </row>
    <row r="303" spans="1:13" ht="13.8">
      <c r="A303" s="3">
        <v>152</v>
      </c>
      <c r="B303" s="8">
        <v>2255</v>
      </c>
      <c r="C303" s="9">
        <v>0.65</v>
      </c>
      <c r="D303" s="9">
        <v>0</v>
      </c>
      <c r="E303" s="9"/>
      <c r="F303" s="9"/>
      <c r="G303" s="9"/>
      <c r="H303" s="9"/>
      <c r="I303" s="9"/>
      <c r="J303" s="9"/>
      <c r="K303" s="9"/>
      <c r="L303" s="9"/>
      <c r="M303" s="9">
        <f t="shared" ref="M303" si="1220">M301+K302</f>
        <v>0</v>
      </c>
    </row>
    <row r="304" spans="1:13" ht="13.8">
      <c r="A304" s="3"/>
      <c r="B304" s="8"/>
      <c r="C304" s="9"/>
      <c r="D304" s="9"/>
      <c r="E304" s="9">
        <f t="shared" ref="E304" si="1221">(C303+C305)/2</f>
        <v>0.625</v>
      </c>
      <c r="F304" s="9">
        <f t="shared" ref="F304" si="1222">(D303+D305)/2</f>
        <v>0</v>
      </c>
      <c r="G304" s="9">
        <f t="shared" ref="G304" si="1223">B305-B303</f>
        <v>15</v>
      </c>
      <c r="H304" s="9">
        <f t="shared" ref="H304" si="1224">E304*G304</f>
        <v>9.375</v>
      </c>
      <c r="I304" s="9">
        <f t="shared" ref="I304" si="1225">G304*F304</f>
        <v>0</v>
      </c>
      <c r="J304" s="9">
        <f t="shared" ref="J304" si="1226">IF(H304&lt;I304,0,H304-I304)</f>
        <v>9.375</v>
      </c>
      <c r="K304" s="9">
        <f t="shared" ref="K304" si="1227">IF(I304&lt;H304,0,I304-H304)</f>
        <v>0</v>
      </c>
      <c r="L304" s="9">
        <f t="shared" ref="L304" si="1228">L302+J304</f>
        <v>1241.7384999999999</v>
      </c>
      <c r="M304" s="9"/>
    </row>
    <row r="305" spans="1:13" ht="13.8">
      <c r="A305" s="3">
        <v>153</v>
      </c>
      <c r="B305" s="8">
        <v>2270</v>
      </c>
      <c r="C305" s="9">
        <v>0.6</v>
      </c>
      <c r="D305" s="9">
        <v>0</v>
      </c>
      <c r="E305" s="9"/>
      <c r="F305" s="9"/>
      <c r="G305" s="9"/>
      <c r="H305" s="9"/>
      <c r="I305" s="9"/>
      <c r="J305" s="9"/>
      <c r="K305" s="9"/>
      <c r="L305" s="9"/>
      <c r="M305" s="9">
        <f t="shared" ref="M305" si="1229">M303+K304</f>
        <v>0</v>
      </c>
    </row>
    <row r="306" spans="1:13" ht="13.8">
      <c r="A306" s="3"/>
      <c r="B306" s="6"/>
      <c r="C306" s="9"/>
      <c r="D306" s="9"/>
      <c r="E306" s="9">
        <f t="shared" ref="E306" si="1230">(C305+C307)/2</f>
        <v>1.4000000000000001</v>
      </c>
      <c r="F306" s="9">
        <f t="shared" ref="F306" si="1231">(D305+D307)/2</f>
        <v>0</v>
      </c>
      <c r="G306" s="9">
        <f t="shared" ref="G306" si="1232">B307-B305</f>
        <v>15</v>
      </c>
      <c r="H306" s="9">
        <f t="shared" ref="H306" si="1233">E306*G306</f>
        <v>21.000000000000004</v>
      </c>
      <c r="I306" s="9">
        <f t="shared" ref="I306" si="1234">G306*F306</f>
        <v>0</v>
      </c>
      <c r="J306" s="9">
        <f t="shared" ref="J306" si="1235">IF(H306&lt;I306,0,H306-I306)</f>
        <v>21.000000000000004</v>
      </c>
      <c r="K306" s="9">
        <f t="shared" ref="K306" si="1236">IF(I306&lt;H306,0,I306-H306)</f>
        <v>0</v>
      </c>
      <c r="L306" s="9">
        <f t="shared" ref="L306" si="1237">L304+J306</f>
        <v>1262.7384999999999</v>
      </c>
      <c r="M306" s="9"/>
    </row>
    <row r="307" spans="1:13" ht="13.8">
      <c r="A307" s="3">
        <v>154</v>
      </c>
      <c r="B307" s="8">
        <v>2285</v>
      </c>
      <c r="C307" s="9">
        <v>2.2000000000000002</v>
      </c>
      <c r="D307" s="9">
        <v>0</v>
      </c>
      <c r="E307" s="9"/>
      <c r="F307" s="9"/>
      <c r="G307" s="9"/>
      <c r="H307" s="9"/>
      <c r="I307" s="9"/>
      <c r="J307" s="9"/>
      <c r="K307" s="9"/>
      <c r="L307" s="9"/>
      <c r="M307" s="9">
        <f t="shared" ref="M307" si="1238">M305+K306</f>
        <v>0</v>
      </c>
    </row>
    <row r="308" spans="1:13" ht="13.8">
      <c r="A308" s="3"/>
      <c r="B308" s="6"/>
      <c r="C308" s="9"/>
      <c r="D308" s="9"/>
      <c r="E308" s="9">
        <f t="shared" ref="E308" si="1239">(C307+C309)/2</f>
        <v>2</v>
      </c>
      <c r="F308" s="9">
        <f t="shared" ref="F308" si="1240">(D307+D309)/2</f>
        <v>0</v>
      </c>
      <c r="G308" s="9">
        <f t="shared" ref="G308" si="1241">B309-B307</f>
        <v>15</v>
      </c>
      <c r="H308" s="9">
        <f t="shared" ref="H308" si="1242">E308*G308</f>
        <v>30</v>
      </c>
      <c r="I308" s="9">
        <f t="shared" ref="I308" si="1243">G308*F308</f>
        <v>0</v>
      </c>
      <c r="J308" s="9">
        <f t="shared" ref="J308" si="1244">IF(H308&lt;I308,0,H308-I308)</f>
        <v>30</v>
      </c>
      <c r="K308" s="9">
        <f t="shared" ref="K308" si="1245">IF(I308&lt;H308,0,I308-H308)</f>
        <v>0</v>
      </c>
      <c r="L308" s="9">
        <f t="shared" ref="L308" si="1246">L306+J308</f>
        <v>1292.7384999999999</v>
      </c>
      <c r="M308" s="9"/>
    </row>
    <row r="309" spans="1:13" ht="13.8">
      <c r="A309" s="3">
        <v>155</v>
      </c>
      <c r="B309" s="8">
        <v>2300</v>
      </c>
      <c r="C309" s="9">
        <v>1.8</v>
      </c>
      <c r="D309" s="9">
        <v>0</v>
      </c>
      <c r="E309" s="9"/>
      <c r="F309" s="9"/>
      <c r="G309" s="9"/>
      <c r="H309" s="9"/>
      <c r="I309" s="9"/>
      <c r="J309" s="9"/>
      <c r="K309" s="9"/>
      <c r="L309" s="9"/>
      <c r="M309" s="9">
        <f t="shared" ref="M309" si="1247">M307+K308</f>
        <v>0</v>
      </c>
    </row>
    <row r="310" spans="1:13" ht="13.8">
      <c r="A310" s="3"/>
      <c r="B310" s="8"/>
      <c r="C310" s="9"/>
      <c r="D310" s="9"/>
      <c r="E310" s="9">
        <f t="shared" ref="E310" si="1248">(C309+C311)/2</f>
        <v>2.0249999999999999</v>
      </c>
      <c r="F310" s="9">
        <f t="shared" ref="F310" si="1249">(D309+D311)/2</f>
        <v>0</v>
      </c>
      <c r="G310" s="9">
        <f t="shared" ref="G310" si="1250">B311-B309</f>
        <v>15</v>
      </c>
      <c r="H310" s="9">
        <f t="shared" ref="H310" si="1251">E310*G310</f>
        <v>30.375</v>
      </c>
      <c r="I310" s="9">
        <f t="shared" ref="I310" si="1252">G310*F310</f>
        <v>0</v>
      </c>
      <c r="J310" s="9">
        <f t="shared" ref="J310" si="1253">IF(H310&lt;I310,0,H310-I310)</f>
        <v>30.375</v>
      </c>
      <c r="K310" s="9">
        <f t="shared" ref="K310" si="1254">IF(I310&lt;H310,0,I310-H310)</f>
        <v>0</v>
      </c>
      <c r="L310" s="9">
        <f t="shared" ref="L310" si="1255">L308+J310</f>
        <v>1323.1134999999999</v>
      </c>
      <c r="M310" s="9"/>
    </row>
    <row r="311" spans="1:13" ht="13.8">
      <c r="A311" s="3">
        <v>156</v>
      </c>
      <c r="B311" s="8">
        <v>2315</v>
      </c>
      <c r="C311" s="9">
        <v>2.25</v>
      </c>
      <c r="D311" s="9">
        <v>0</v>
      </c>
      <c r="E311" s="9"/>
      <c r="F311" s="9"/>
      <c r="G311" s="9"/>
      <c r="H311" s="9"/>
      <c r="I311" s="9"/>
      <c r="J311" s="9"/>
      <c r="K311" s="9"/>
      <c r="L311" s="9"/>
      <c r="M311" s="9">
        <f t="shared" ref="M311" si="1256">M309+K310</f>
        <v>0</v>
      </c>
    </row>
    <row r="312" spans="1:13" ht="13.8">
      <c r="A312" s="3"/>
      <c r="B312" s="6"/>
      <c r="C312" s="9"/>
      <c r="D312" s="9"/>
      <c r="E312" s="9">
        <f t="shared" ref="E312" si="1257">(C311+C313)/2</f>
        <v>1.925</v>
      </c>
      <c r="F312" s="9">
        <f t="shared" ref="F312" si="1258">(D311+D313)/2</f>
        <v>0</v>
      </c>
      <c r="G312" s="9">
        <f t="shared" ref="G312" si="1259">B313-B311</f>
        <v>15</v>
      </c>
      <c r="H312" s="9">
        <f t="shared" ref="H312" si="1260">E312*G312</f>
        <v>28.875</v>
      </c>
      <c r="I312" s="9">
        <f t="shared" ref="I312" si="1261">G312*F312</f>
        <v>0</v>
      </c>
      <c r="J312" s="9">
        <f t="shared" ref="J312" si="1262">IF(H312&lt;I312,0,H312-I312)</f>
        <v>28.875</v>
      </c>
      <c r="K312" s="9">
        <f t="shared" ref="K312" si="1263">IF(I312&lt;H312,0,I312-H312)</f>
        <v>0</v>
      </c>
      <c r="L312" s="9">
        <f t="shared" ref="L312" si="1264">L310+J312</f>
        <v>1351.9884999999999</v>
      </c>
      <c r="M312" s="9"/>
    </row>
    <row r="313" spans="1:13" ht="13.8">
      <c r="A313" s="3">
        <v>157</v>
      </c>
      <c r="B313" s="8">
        <v>2330</v>
      </c>
      <c r="C313" s="9">
        <v>1.6</v>
      </c>
      <c r="D313" s="9">
        <v>0</v>
      </c>
      <c r="E313" s="9"/>
      <c r="F313" s="9"/>
      <c r="G313" s="9"/>
      <c r="H313" s="9"/>
      <c r="I313" s="9"/>
      <c r="J313" s="9"/>
      <c r="K313" s="9"/>
      <c r="L313" s="9"/>
      <c r="M313" s="9">
        <f t="shared" ref="M313" si="1265">M311+K312</f>
        <v>0</v>
      </c>
    </row>
    <row r="314" spans="1:13" ht="13.8">
      <c r="A314" s="3"/>
      <c r="B314" s="6"/>
      <c r="C314" s="9"/>
      <c r="D314" s="9"/>
      <c r="E314" s="9">
        <f t="shared" ref="E314" si="1266">(C313+C315)/2</f>
        <v>1.625</v>
      </c>
      <c r="F314" s="9">
        <f t="shared" ref="F314" si="1267">(D313+D315)/2</f>
        <v>0</v>
      </c>
      <c r="G314" s="9">
        <f t="shared" ref="G314" si="1268">B315-B313</f>
        <v>15</v>
      </c>
      <c r="H314" s="9">
        <f t="shared" ref="H314" si="1269">E314*G314</f>
        <v>24.375</v>
      </c>
      <c r="I314" s="9">
        <f t="shared" ref="I314" si="1270">G314*F314</f>
        <v>0</v>
      </c>
      <c r="J314" s="9">
        <f t="shared" ref="J314" si="1271">IF(H314&lt;I314,0,H314-I314)</f>
        <v>24.375</v>
      </c>
      <c r="K314" s="9">
        <f t="shared" ref="K314" si="1272">IF(I314&lt;H314,0,I314-H314)</f>
        <v>0</v>
      </c>
      <c r="L314" s="9">
        <f t="shared" ref="L314" si="1273">L312+J314</f>
        <v>1376.3634999999999</v>
      </c>
      <c r="M314" s="9"/>
    </row>
    <row r="315" spans="1:13" ht="13.8">
      <c r="A315" s="3">
        <v>158</v>
      </c>
      <c r="B315" s="8">
        <v>2345</v>
      </c>
      <c r="C315" s="9">
        <v>1.65</v>
      </c>
      <c r="D315" s="9">
        <v>0</v>
      </c>
      <c r="E315" s="9"/>
      <c r="F315" s="9"/>
      <c r="G315" s="9"/>
      <c r="H315" s="9"/>
      <c r="I315" s="9"/>
      <c r="J315" s="9"/>
      <c r="K315" s="9"/>
      <c r="L315" s="9"/>
      <c r="M315" s="9">
        <f t="shared" ref="M315" si="1274">M313+K314</f>
        <v>0</v>
      </c>
    </row>
    <row r="316" spans="1:13" ht="13.8">
      <c r="A316" s="3"/>
      <c r="B316" s="8"/>
      <c r="C316" s="9"/>
      <c r="D316" s="9"/>
      <c r="E316" s="9">
        <f t="shared" ref="E316" si="1275">(C315+C317)/2</f>
        <v>2.2249999999999996</v>
      </c>
      <c r="F316" s="9">
        <f t="shared" ref="F316" si="1276">(D315+D317)/2</f>
        <v>0</v>
      </c>
      <c r="G316" s="9">
        <f t="shared" ref="G316" si="1277">B317-B315</f>
        <v>15</v>
      </c>
      <c r="H316" s="9">
        <f t="shared" ref="H316" si="1278">E316*G316</f>
        <v>33.374999999999993</v>
      </c>
      <c r="I316" s="9">
        <f t="shared" ref="I316" si="1279">G316*F316</f>
        <v>0</v>
      </c>
      <c r="J316" s="9">
        <f t="shared" ref="J316" si="1280">IF(H316&lt;I316,0,H316-I316)</f>
        <v>33.374999999999993</v>
      </c>
      <c r="K316" s="9">
        <f t="shared" ref="K316" si="1281">IF(I316&lt;H316,0,I316-H316)</f>
        <v>0</v>
      </c>
      <c r="L316" s="9">
        <f t="shared" ref="L316" si="1282">L314+J316</f>
        <v>1409.7384999999999</v>
      </c>
      <c r="M316" s="9"/>
    </row>
    <row r="317" spans="1:13" ht="13.8">
      <c r="A317" s="3">
        <v>159</v>
      </c>
      <c r="B317" s="8">
        <v>2360</v>
      </c>
      <c r="C317" s="9">
        <v>2.8</v>
      </c>
      <c r="D317" s="9">
        <v>0</v>
      </c>
      <c r="E317" s="9"/>
      <c r="F317" s="9"/>
      <c r="G317" s="9"/>
      <c r="H317" s="9"/>
      <c r="I317" s="9"/>
      <c r="J317" s="9"/>
      <c r="K317" s="9"/>
      <c r="L317" s="9"/>
      <c r="M317" s="9">
        <f t="shared" ref="M317" si="1283">M315+K316</f>
        <v>0</v>
      </c>
    </row>
    <row r="318" spans="1:13" ht="13.8">
      <c r="A318" s="3"/>
      <c r="B318" s="6"/>
      <c r="C318" s="9"/>
      <c r="D318" s="9"/>
      <c r="E318" s="9">
        <f t="shared" ref="E318" si="1284">(C317+C319)/2</f>
        <v>5.4499999999999993</v>
      </c>
      <c r="F318" s="9">
        <f t="shared" ref="F318" si="1285">(D317+D319)/2</f>
        <v>0</v>
      </c>
      <c r="G318" s="9">
        <f t="shared" ref="G318" si="1286">B319-B317</f>
        <v>15</v>
      </c>
      <c r="H318" s="9">
        <f t="shared" ref="H318" si="1287">E318*G318</f>
        <v>81.749999999999986</v>
      </c>
      <c r="I318" s="9">
        <f t="shared" ref="I318" si="1288">G318*F318</f>
        <v>0</v>
      </c>
      <c r="J318" s="9">
        <f t="shared" ref="J318" si="1289">IF(H318&lt;I318,0,H318-I318)</f>
        <v>81.749999999999986</v>
      </c>
      <c r="K318" s="9">
        <f t="shared" ref="K318" si="1290">IF(I318&lt;H318,0,I318-H318)</f>
        <v>0</v>
      </c>
      <c r="L318" s="9">
        <f t="shared" ref="L318" si="1291">L316+J318</f>
        <v>1491.4884999999999</v>
      </c>
      <c r="M318" s="9"/>
    </row>
    <row r="319" spans="1:13" ht="13.8">
      <c r="A319" s="3">
        <v>160</v>
      </c>
      <c r="B319" s="8">
        <v>2375</v>
      </c>
      <c r="C319" s="9">
        <v>8.1</v>
      </c>
      <c r="D319" s="9">
        <v>0</v>
      </c>
      <c r="E319" s="9"/>
      <c r="F319" s="9"/>
      <c r="G319" s="9"/>
      <c r="H319" s="9"/>
      <c r="I319" s="9"/>
      <c r="J319" s="9"/>
      <c r="K319" s="9"/>
      <c r="L319" s="9"/>
      <c r="M319" s="9">
        <f t="shared" ref="M319" si="1292">M317+K318</f>
        <v>0</v>
      </c>
    </row>
    <row r="320" spans="1:13" ht="13.8">
      <c r="A320" s="3"/>
      <c r="B320" s="6"/>
      <c r="C320" s="9"/>
      <c r="D320" s="9"/>
      <c r="E320" s="9">
        <f t="shared" ref="E320" si="1293">(C319+C321)/2</f>
        <v>8.2749999999999986</v>
      </c>
      <c r="F320" s="9">
        <f t="shared" ref="F320" si="1294">(D319+D321)/2</f>
        <v>0</v>
      </c>
      <c r="G320" s="9">
        <f t="shared" ref="G320" si="1295">B321-B319</f>
        <v>15</v>
      </c>
      <c r="H320" s="9">
        <f t="shared" ref="H320" si="1296">E320*G320</f>
        <v>124.12499999999997</v>
      </c>
      <c r="I320" s="9">
        <f t="shared" ref="I320" si="1297">G320*F320</f>
        <v>0</v>
      </c>
      <c r="J320" s="9">
        <f t="shared" ref="J320" si="1298">IF(H320&lt;I320,0,H320-I320)</f>
        <v>124.12499999999997</v>
      </c>
      <c r="K320" s="9">
        <f t="shared" ref="K320" si="1299">IF(I320&lt;H320,0,I320-H320)</f>
        <v>0</v>
      </c>
      <c r="L320" s="9">
        <f t="shared" ref="L320" si="1300">L318+J320</f>
        <v>1615.6134999999999</v>
      </c>
      <c r="M320" s="9"/>
    </row>
    <row r="321" spans="1:13" ht="13.8">
      <c r="A321" s="3">
        <v>161</v>
      </c>
      <c r="B321" s="8">
        <v>2390</v>
      </c>
      <c r="C321" s="9">
        <v>8.4499999999999993</v>
      </c>
      <c r="D321" s="9">
        <v>0</v>
      </c>
      <c r="E321" s="9"/>
      <c r="F321" s="9"/>
      <c r="G321" s="9"/>
      <c r="H321" s="9"/>
      <c r="I321" s="9"/>
      <c r="J321" s="9"/>
      <c r="K321" s="9"/>
      <c r="L321" s="9"/>
      <c r="M321" s="9">
        <f t="shared" ref="M321" si="1301">M319+K320</f>
        <v>0</v>
      </c>
    </row>
    <row r="322" spans="1:13" ht="13.8">
      <c r="A322" s="3"/>
      <c r="B322" s="8"/>
      <c r="C322" s="9"/>
      <c r="D322" s="9"/>
      <c r="E322" s="9">
        <f t="shared" ref="E322" si="1302">(C321+C323)/2</f>
        <v>8.0749999999999993</v>
      </c>
      <c r="F322" s="9">
        <f t="shared" ref="F322" si="1303">(D321+D323)/2</f>
        <v>0</v>
      </c>
      <c r="G322" s="9">
        <f t="shared" ref="G322" si="1304">B323-B321</f>
        <v>15</v>
      </c>
      <c r="H322" s="9">
        <f t="shared" ref="H322" si="1305">E322*G322</f>
        <v>121.12499999999999</v>
      </c>
      <c r="I322" s="9">
        <f t="shared" ref="I322" si="1306">G322*F322</f>
        <v>0</v>
      </c>
      <c r="J322" s="9">
        <f t="shared" ref="J322" si="1307">IF(H322&lt;I322,0,H322-I322)</f>
        <v>121.12499999999999</v>
      </c>
      <c r="K322" s="9">
        <f t="shared" ref="K322" si="1308">IF(I322&lt;H322,0,I322-H322)</f>
        <v>0</v>
      </c>
      <c r="L322" s="9">
        <f t="shared" ref="L322" si="1309">L320+J322</f>
        <v>1736.7384999999999</v>
      </c>
      <c r="M322" s="9"/>
    </row>
    <row r="323" spans="1:13" ht="13.8">
      <c r="A323" s="3">
        <v>162</v>
      </c>
      <c r="B323" s="8">
        <v>2405</v>
      </c>
      <c r="C323" s="9">
        <v>7.7</v>
      </c>
      <c r="D323" s="9">
        <v>0</v>
      </c>
      <c r="E323" s="9"/>
      <c r="F323" s="9"/>
      <c r="G323" s="9"/>
      <c r="H323" s="9"/>
      <c r="I323" s="9"/>
      <c r="J323" s="9"/>
      <c r="K323" s="9"/>
      <c r="L323" s="9"/>
      <c r="M323" s="9">
        <f t="shared" ref="M323" si="1310">M321+K322</f>
        <v>0</v>
      </c>
    </row>
    <row r="324" spans="1:13" ht="13.8">
      <c r="A324" s="3"/>
      <c r="B324" s="6"/>
      <c r="C324" s="9"/>
      <c r="D324" s="9"/>
      <c r="E324" s="9">
        <f t="shared" ref="E324" si="1311">(C323+C325)/2</f>
        <v>7.7</v>
      </c>
      <c r="F324" s="9">
        <f t="shared" ref="F324" si="1312">(D323+D325)/2</f>
        <v>0</v>
      </c>
      <c r="G324" s="9">
        <f t="shared" ref="G324" si="1313">B325-B323</f>
        <v>15</v>
      </c>
      <c r="H324" s="9">
        <f t="shared" ref="H324" si="1314">E324*G324</f>
        <v>115.5</v>
      </c>
      <c r="I324" s="9">
        <f t="shared" ref="I324" si="1315">G324*F324</f>
        <v>0</v>
      </c>
      <c r="J324" s="9">
        <f t="shared" ref="J324" si="1316">IF(H324&lt;I324,0,H324-I324)</f>
        <v>115.5</v>
      </c>
      <c r="K324" s="9">
        <f t="shared" ref="K324" si="1317">IF(I324&lt;H324,0,I324-H324)</f>
        <v>0</v>
      </c>
      <c r="L324" s="9">
        <f t="shared" ref="L324" si="1318">L322+J324</f>
        <v>1852.2384999999999</v>
      </c>
      <c r="M324" s="9"/>
    </row>
    <row r="325" spans="1:13" ht="13.8">
      <c r="A325" s="3">
        <v>163</v>
      </c>
      <c r="B325" s="8">
        <v>2420</v>
      </c>
      <c r="C325" s="9">
        <v>7.7</v>
      </c>
      <c r="D325" s="9">
        <v>0</v>
      </c>
      <c r="E325" s="9"/>
      <c r="F325" s="9"/>
      <c r="G325" s="9"/>
      <c r="H325" s="9"/>
      <c r="I325" s="9"/>
      <c r="J325" s="9"/>
      <c r="K325" s="9"/>
      <c r="L325" s="9"/>
      <c r="M325" s="9">
        <f t="shared" ref="M325" si="1319">M323+K324</f>
        <v>0</v>
      </c>
    </row>
    <row r="326" spans="1:13" ht="13.8">
      <c r="A326" s="3"/>
      <c r="B326" s="6"/>
      <c r="C326" s="9"/>
      <c r="D326" s="9"/>
      <c r="E326" s="9">
        <f t="shared" ref="E326" si="1320">(C325+C327)/2</f>
        <v>4.7</v>
      </c>
      <c r="F326" s="9">
        <f t="shared" ref="F326" si="1321">(D325+D327)/2</f>
        <v>0</v>
      </c>
      <c r="G326" s="9">
        <f t="shared" ref="G326" si="1322">B327-B325</f>
        <v>15</v>
      </c>
      <c r="H326" s="9">
        <f t="shared" ref="H326" si="1323">E326*G326</f>
        <v>70.5</v>
      </c>
      <c r="I326" s="9">
        <f t="shared" ref="I326" si="1324">G326*F326</f>
        <v>0</v>
      </c>
      <c r="J326" s="9">
        <f t="shared" ref="J326" si="1325">IF(H326&lt;I326,0,H326-I326)</f>
        <v>70.5</v>
      </c>
      <c r="K326" s="9">
        <f t="shared" ref="K326" si="1326">IF(I326&lt;H326,0,I326-H326)</f>
        <v>0</v>
      </c>
      <c r="L326" s="9">
        <f t="shared" ref="L326" si="1327">L324+J326</f>
        <v>1922.7384999999999</v>
      </c>
      <c r="M326" s="9"/>
    </row>
    <row r="327" spans="1:13" ht="13.8">
      <c r="A327" s="3">
        <v>164</v>
      </c>
      <c r="B327" s="8">
        <v>2435</v>
      </c>
      <c r="C327" s="9">
        <v>1.7</v>
      </c>
      <c r="D327" s="9">
        <v>0</v>
      </c>
      <c r="E327" s="9"/>
      <c r="F327" s="9"/>
      <c r="G327" s="9"/>
      <c r="H327" s="9"/>
      <c r="I327" s="9"/>
      <c r="J327" s="9"/>
      <c r="K327" s="9"/>
      <c r="L327" s="9"/>
      <c r="M327" s="9">
        <f t="shared" ref="M327" si="1328">M325+K326</f>
        <v>0</v>
      </c>
    </row>
    <row r="328" spans="1:13" ht="13.8">
      <c r="A328" s="3"/>
      <c r="B328" s="8"/>
      <c r="C328" s="9"/>
      <c r="D328" s="9"/>
      <c r="E328" s="9">
        <f t="shared" ref="E328" si="1329">(C327+C329)/2</f>
        <v>1.65</v>
      </c>
      <c r="F328" s="9">
        <f t="shared" ref="F328" si="1330">(D327+D329)/2</f>
        <v>0</v>
      </c>
      <c r="G328" s="9">
        <f t="shared" ref="G328" si="1331">B329-B327</f>
        <v>15</v>
      </c>
      <c r="H328" s="9">
        <f t="shared" ref="H328" si="1332">E328*G328</f>
        <v>24.75</v>
      </c>
      <c r="I328" s="9">
        <f t="shared" ref="I328" si="1333">G328*F328</f>
        <v>0</v>
      </c>
      <c r="J328" s="9">
        <f t="shared" ref="J328" si="1334">IF(H328&lt;I328,0,H328-I328)</f>
        <v>24.75</v>
      </c>
      <c r="K328" s="9">
        <f t="shared" ref="K328" si="1335">IF(I328&lt;H328,0,I328-H328)</f>
        <v>0</v>
      </c>
      <c r="L328" s="9">
        <f t="shared" ref="L328" si="1336">L326+J328</f>
        <v>1947.4884999999999</v>
      </c>
      <c r="M328" s="9"/>
    </row>
    <row r="329" spans="1:13" ht="13.8">
      <c r="A329" s="3">
        <v>165</v>
      </c>
      <c r="B329" s="8">
        <v>2450</v>
      </c>
      <c r="C329" s="9">
        <v>1.6</v>
      </c>
      <c r="D329" s="9">
        <v>0</v>
      </c>
      <c r="E329" s="9"/>
      <c r="F329" s="9"/>
      <c r="G329" s="9"/>
      <c r="H329" s="9"/>
      <c r="I329" s="9"/>
      <c r="J329" s="9"/>
      <c r="K329" s="9"/>
      <c r="L329" s="9"/>
      <c r="M329" s="9">
        <f t="shared" ref="M329" si="1337">M327+K328</f>
        <v>0</v>
      </c>
    </row>
    <row r="330" spans="1:13" ht="13.8">
      <c r="A330" s="3"/>
      <c r="B330" s="6"/>
      <c r="C330" s="9"/>
      <c r="D330" s="9"/>
      <c r="E330" s="9">
        <f t="shared" ref="E330" si="1338">(C329+C331)/2</f>
        <v>1.625</v>
      </c>
      <c r="F330" s="9">
        <f t="shared" ref="F330" si="1339">(D329+D331)/2</f>
        <v>0</v>
      </c>
      <c r="G330" s="9">
        <f t="shared" ref="G330" si="1340">B331-B329</f>
        <v>15</v>
      </c>
      <c r="H330" s="9">
        <f t="shared" ref="H330" si="1341">E330*G330</f>
        <v>24.375</v>
      </c>
      <c r="I330" s="9">
        <f t="shared" ref="I330" si="1342">G330*F330</f>
        <v>0</v>
      </c>
      <c r="J330" s="9">
        <f t="shared" ref="J330" si="1343">IF(H330&lt;I330,0,H330-I330)</f>
        <v>24.375</v>
      </c>
      <c r="K330" s="9">
        <f t="shared" ref="K330" si="1344">IF(I330&lt;H330,0,I330-H330)</f>
        <v>0</v>
      </c>
      <c r="L330" s="9">
        <f t="shared" ref="L330" si="1345">L328+J330</f>
        <v>1971.8634999999999</v>
      </c>
      <c r="M330" s="9"/>
    </row>
    <row r="331" spans="1:13" ht="13.8">
      <c r="A331" s="3">
        <v>166</v>
      </c>
      <c r="B331" s="8">
        <v>2465</v>
      </c>
      <c r="C331" s="9">
        <v>1.65</v>
      </c>
      <c r="D331" s="9">
        <v>0</v>
      </c>
      <c r="E331" s="9"/>
      <c r="F331" s="9"/>
      <c r="G331" s="9"/>
      <c r="H331" s="9"/>
      <c r="I331" s="9"/>
      <c r="J331" s="9"/>
      <c r="K331" s="9"/>
      <c r="L331" s="9"/>
      <c r="M331" s="9">
        <f t="shared" ref="M331" si="1346">M329+K330</f>
        <v>0</v>
      </c>
    </row>
    <row r="332" spans="1:13" ht="13.8">
      <c r="A332" s="3"/>
      <c r="B332" s="6"/>
      <c r="C332" s="9"/>
      <c r="D332" s="9"/>
      <c r="E332" s="9">
        <f t="shared" ref="E332" si="1347">(C331+C333)/2</f>
        <v>1.6749999999999998</v>
      </c>
      <c r="F332" s="9">
        <f t="shared" ref="F332" si="1348">(D331+D333)/2</f>
        <v>0</v>
      </c>
      <c r="G332" s="9">
        <f t="shared" ref="G332" si="1349">B333-B331</f>
        <v>15</v>
      </c>
      <c r="H332" s="9">
        <f t="shared" ref="H332" si="1350">E332*G332</f>
        <v>25.124999999999996</v>
      </c>
      <c r="I332" s="9">
        <f t="shared" ref="I332" si="1351">G332*F332</f>
        <v>0</v>
      </c>
      <c r="J332" s="9">
        <f t="shared" ref="J332" si="1352">IF(H332&lt;I332,0,H332-I332)</f>
        <v>25.124999999999996</v>
      </c>
      <c r="K332" s="9">
        <f t="shared" ref="K332" si="1353">IF(I332&lt;H332,0,I332-H332)</f>
        <v>0</v>
      </c>
      <c r="L332" s="9">
        <f t="shared" ref="L332" si="1354">L330+J332</f>
        <v>1996.9884999999999</v>
      </c>
      <c r="M332" s="9"/>
    </row>
    <row r="333" spans="1:13" ht="13.8">
      <c r="A333" s="3">
        <v>167</v>
      </c>
      <c r="B333" s="8">
        <v>2480</v>
      </c>
      <c r="C333" s="9">
        <v>1.7</v>
      </c>
      <c r="D333" s="9">
        <v>0</v>
      </c>
      <c r="E333" s="9"/>
      <c r="F333" s="9"/>
      <c r="G333" s="9"/>
      <c r="H333" s="9"/>
      <c r="I333" s="9"/>
      <c r="J333" s="9"/>
      <c r="K333" s="9"/>
      <c r="L333" s="9"/>
      <c r="M333" s="9">
        <f t="shared" ref="M333" si="1355">M331+K332</f>
        <v>0</v>
      </c>
    </row>
    <row r="334" spans="1:13" ht="13.8">
      <c r="A334" s="3"/>
      <c r="B334" s="8"/>
      <c r="C334" s="9"/>
      <c r="D334" s="9"/>
      <c r="E334" s="9">
        <f t="shared" ref="E334" si="1356">(C333+C335)/2</f>
        <v>2.125</v>
      </c>
      <c r="F334" s="9">
        <f t="shared" ref="F334" si="1357">(D333+D335)/2</f>
        <v>0</v>
      </c>
      <c r="G334" s="9">
        <f t="shared" ref="G334" si="1358">B335-B333</f>
        <v>15</v>
      </c>
      <c r="H334" s="9">
        <f t="shared" ref="H334" si="1359">E334*G334</f>
        <v>31.875</v>
      </c>
      <c r="I334" s="9">
        <f t="shared" ref="I334" si="1360">G334*F334</f>
        <v>0</v>
      </c>
      <c r="J334" s="9">
        <f t="shared" ref="J334" si="1361">IF(H334&lt;I334,0,H334-I334)</f>
        <v>31.875</v>
      </c>
      <c r="K334" s="9">
        <f t="shared" ref="K334" si="1362">IF(I334&lt;H334,0,I334-H334)</f>
        <v>0</v>
      </c>
      <c r="L334" s="9">
        <f t="shared" ref="L334" si="1363">L332+J334</f>
        <v>2028.8634999999999</v>
      </c>
      <c r="M334" s="9"/>
    </row>
    <row r="335" spans="1:13" ht="13.8">
      <c r="A335" s="3">
        <v>168</v>
      </c>
      <c r="B335" s="8">
        <v>2495</v>
      </c>
      <c r="C335" s="9">
        <v>2.5499999999999998</v>
      </c>
      <c r="D335" s="9">
        <v>0</v>
      </c>
      <c r="E335" s="9"/>
      <c r="F335" s="9"/>
      <c r="G335" s="9"/>
      <c r="H335" s="9"/>
      <c r="I335" s="9"/>
      <c r="J335" s="9"/>
      <c r="K335" s="9"/>
      <c r="L335" s="9"/>
      <c r="M335" s="9">
        <f t="shared" ref="M335" si="1364">M333+K334</f>
        <v>0</v>
      </c>
    </row>
    <row r="336" spans="1:13" ht="13.8">
      <c r="A336" s="3"/>
      <c r="B336" s="6"/>
      <c r="C336" s="9"/>
      <c r="D336" s="9"/>
      <c r="E336" s="9">
        <f t="shared" ref="E336" si="1365">(C335+C337)/2</f>
        <v>2.8499999999999996</v>
      </c>
      <c r="F336" s="9">
        <f t="shared" ref="F336" si="1366">(D335+D337)/2</f>
        <v>0</v>
      </c>
      <c r="G336" s="9">
        <f t="shared" ref="G336" si="1367">B337-B335</f>
        <v>15</v>
      </c>
      <c r="H336" s="9">
        <f t="shared" ref="H336" si="1368">E336*G336</f>
        <v>42.749999999999993</v>
      </c>
      <c r="I336" s="9">
        <f t="shared" ref="I336" si="1369">G336*F336</f>
        <v>0</v>
      </c>
      <c r="J336" s="9">
        <f t="shared" ref="J336" si="1370">IF(H336&lt;I336,0,H336-I336)</f>
        <v>42.749999999999993</v>
      </c>
      <c r="K336" s="9">
        <f t="shared" ref="K336" si="1371">IF(I336&lt;H336,0,I336-H336)</f>
        <v>0</v>
      </c>
      <c r="L336" s="9">
        <f t="shared" ref="L336" si="1372">L334+J336</f>
        <v>2071.6134999999999</v>
      </c>
      <c r="M336" s="9"/>
    </row>
    <row r="337" spans="1:13" ht="13.8">
      <c r="A337" s="3">
        <v>169</v>
      </c>
      <c r="B337" s="8">
        <v>2510</v>
      </c>
      <c r="C337" s="9">
        <v>3.15</v>
      </c>
      <c r="D337" s="9">
        <v>0</v>
      </c>
      <c r="E337" s="9"/>
      <c r="F337" s="9"/>
      <c r="G337" s="9"/>
      <c r="H337" s="9"/>
      <c r="I337" s="9"/>
      <c r="J337" s="9"/>
      <c r="K337" s="9"/>
      <c r="L337" s="9"/>
      <c r="M337" s="9">
        <f t="shared" ref="M337" si="1373">M335+K336</f>
        <v>0</v>
      </c>
    </row>
    <row r="338" spans="1:13" ht="13.8">
      <c r="A338" s="3"/>
      <c r="B338" s="6"/>
      <c r="C338" s="9"/>
      <c r="D338" s="9"/>
      <c r="E338" s="9">
        <f t="shared" ref="E338" si="1374">(C337+C339)/2</f>
        <v>3.15</v>
      </c>
      <c r="F338" s="9">
        <f t="shared" ref="F338" si="1375">(D337+D339)/2</f>
        <v>0</v>
      </c>
      <c r="G338" s="9">
        <f t="shared" ref="G338" si="1376">B339-B337</f>
        <v>15</v>
      </c>
      <c r="H338" s="9">
        <f t="shared" ref="H338" si="1377">E338*G338</f>
        <v>47.25</v>
      </c>
      <c r="I338" s="9">
        <f t="shared" ref="I338" si="1378">G338*F338</f>
        <v>0</v>
      </c>
      <c r="J338" s="9">
        <f t="shared" ref="J338" si="1379">IF(H338&lt;I338,0,H338-I338)</f>
        <v>47.25</v>
      </c>
      <c r="K338" s="9">
        <f t="shared" ref="K338" si="1380">IF(I338&lt;H338,0,I338-H338)</f>
        <v>0</v>
      </c>
      <c r="L338" s="9">
        <f t="shared" ref="L338" si="1381">L336+J338</f>
        <v>2118.8634999999999</v>
      </c>
      <c r="M338" s="9"/>
    </row>
    <row r="339" spans="1:13" ht="13.8">
      <c r="A339" s="3">
        <v>170</v>
      </c>
      <c r="B339" s="8">
        <v>2525</v>
      </c>
      <c r="C339" s="9">
        <v>3.15</v>
      </c>
      <c r="D339" s="9">
        <v>0</v>
      </c>
      <c r="E339" s="9"/>
      <c r="F339" s="9"/>
      <c r="G339" s="9"/>
      <c r="H339" s="9"/>
      <c r="I339" s="9"/>
      <c r="J339" s="9"/>
      <c r="K339" s="9"/>
      <c r="L339" s="9"/>
      <c r="M339" s="9">
        <f t="shared" ref="M339" si="1382">M337+K338</f>
        <v>0</v>
      </c>
    </row>
    <row r="340" spans="1:13" ht="13.8">
      <c r="A340" s="3"/>
      <c r="B340" s="8"/>
      <c r="C340" s="9"/>
      <c r="D340" s="9"/>
      <c r="E340" s="9">
        <f t="shared" ref="E340" si="1383">(C339+C341)/2</f>
        <v>2.95</v>
      </c>
      <c r="F340" s="9">
        <f t="shared" ref="F340" si="1384">(D339+D341)/2</f>
        <v>0</v>
      </c>
      <c r="G340" s="9">
        <f t="shared" ref="G340" si="1385">B341-B339</f>
        <v>15</v>
      </c>
      <c r="H340" s="9">
        <f t="shared" ref="H340" si="1386">E340*G340</f>
        <v>44.25</v>
      </c>
      <c r="I340" s="9">
        <f t="shared" ref="I340" si="1387">G340*F340</f>
        <v>0</v>
      </c>
      <c r="J340" s="9">
        <f t="shared" ref="J340" si="1388">IF(H340&lt;I340,0,H340-I340)</f>
        <v>44.25</v>
      </c>
      <c r="K340" s="9">
        <f t="shared" ref="K340" si="1389">IF(I340&lt;H340,0,I340-H340)</f>
        <v>0</v>
      </c>
      <c r="L340" s="9">
        <f t="shared" ref="L340" si="1390">L338+J340</f>
        <v>2163.1134999999999</v>
      </c>
      <c r="M340" s="9"/>
    </row>
    <row r="341" spans="1:13" ht="13.8">
      <c r="A341" s="3">
        <v>171</v>
      </c>
      <c r="B341" s="8">
        <v>2540</v>
      </c>
      <c r="C341" s="9">
        <v>2.75</v>
      </c>
      <c r="D341" s="9">
        <v>0</v>
      </c>
      <c r="E341" s="9"/>
      <c r="F341" s="9"/>
      <c r="G341" s="9"/>
      <c r="H341" s="9"/>
      <c r="I341" s="9"/>
      <c r="J341" s="9"/>
      <c r="K341" s="9"/>
      <c r="L341" s="9"/>
      <c r="M341" s="9">
        <f t="shared" ref="M341" si="1391">M339+K340</f>
        <v>0</v>
      </c>
    </row>
    <row r="342" spans="1:13" ht="13.8">
      <c r="A342" s="3"/>
      <c r="B342" s="6"/>
      <c r="C342" s="9"/>
      <c r="D342" s="9"/>
      <c r="E342" s="9">
        <f t="shared" ref="E342" si="1392">(C341+C343)/2</f>
        <v>2.75</v>
      </c>
      <c r="F342" s="9">
        <f t="shared" ref="F342" si="1393">(D341+D343)/2</f>
        <v>0</v>
      </c>
      <c r="G342" s="9">
        <f t="shared" ref="G342" si="1394">B343-B341</f>
        <v>15</v>
      </c>
      <c r="H342" s="9">
        <f t="shared" ref="H342" si="1395">E342*G342</f>
        <v>41.25</v>
      </c>
      <c r="I342" s="9">
        <f t="shared" ref="I342" si="1396">G342*F342</f>
        <v>0</v>
      </c>
      <c r="J342" s="9">
        <f t="shared" ref="J342" si="1397">IF(H342&lt;I342,0,H342-I342)</f>
        <v>41.25</v>
      </c>
      <c r="K342" s="9">
        <f t="shared" ref="K342" si="1398">IF(I342&lt;H342,0,I342-H342)</f>
        <v>0</v>
      </c>
      <c r="L342" s="9">
        <f t="shared" ref="L342" si="1399">L340+J342</f>
        <v>2204.3634999999999</v>
      </c>
      <c r="M342" s="9"/>
    </row>
    <row r="343" spans="1:13" ht="13.8">
      <c r="A343" s="3">
        <v>172</v>
      </c>
      <c r="B343" s="8">
        <v>2555</v>
      </c>
      <c r="C343" s="9">
        <v>2.75</v>
      </c>
      <c r="D343" s="9">
        <v>0</v>
      </c>
      <c r="E343" s="9"/>
      <c r="F343" s="9"/>
      <c r="G343" s="9"/>
      <c r="H343" s="9"/>
      <c r="I343" s="9"/>
      <c r="J343" s="9"/>
      <c r="K343" s="9"/>
      <c r="L343" s="9"/>
      <c r="M343" s="9">
        <f t="shared" ref="M343:M379" si="1400">M341+K342</f>
        <v>0</v>
      </c>
    </row>
    <row r="344" spans="1:13" ht="13.8">
      <c r="A344" s="3"/>
      <c r="B344" s="6"/>
      <c r="C344" s="9"/>
      <c r="D344" s="9"/>
      <c r="E344" s="9">
        <f t="shared" ref="E344" si="1401">(C343+C345)/2</f>
        <v>2.7</v>
      </c>
      <c r="F344" s="9">
        <f t="shared" ref="F344" si="1402">(D343+D345)/2</f>
        <v>0</v>
      </c>
      <c r="G344" s="9">
        <f t="shared" ref="G344" si="1403">B345-B343</f>
        <v>15</v>
      </c>
      <c r="H344" s="9">
        <f t="shared" ref="H344" si="1404">E344*G344</f>
        <v>40.5</v>
      </c>
      <c r="I344" s="9">
        <f t="shared" ref="I344" si="1405">G344*F344</f>
        <v>0</v>
      </c>
      <c r="J344" s="9">
        <f t="shared" ref="J344" si="1406">IF(H344&lt;I344,0,H344-I344)</f>
        <v>40.5</v>
      </c>
      <c r="K344" s="9">
        <f t="shared" ref="K344" si="1407">IF(I344&lt;H344,0,I344-H344)</f>
        <v>0</v>
      </c>
      <c r="L344" s="9">
        <f t="shared" ref="L344" si="1408">L342+J344</f>
        <v>2244.8634999999999</v>
      </c>
      <c r="M344" s="9"/>
    </row>
    <row r="345" spans="1:13" ht="13.8">
      <c r="A345" s="3">
        <v>173</v>
      </c>
      <c r="B345" s="8">
        <v>2570</v>
      </c>
      <c r="C345" s="9">
        <v>2.65</v>
      </c>
      <c r="D345" s="9">
        <v>0</v>
      </c>
      <c r="E345" s="9"/>
      <c r="F345" s="9"/>
      <c r="G345" s="9"/>
      <c r="H345" s="9"/>
      <c r="I345" s="9"/>
      <c r="J345" s="9"/>
      <c r="K345" s="9"/>
      <c r="L345" s="9"/>
      <c r="M345" s="9">
        <f t="shared" ref="M345:M381" si="1409">M343+K344</f>
        <v>0</v>
      </c>
    </row>
    <row r="346" spans="1:13" ht="13.8">
      <c r="A346" s="3"/>
      <c r="B346" s="8"/>
      <c r="C346" s="9"/>
      <c r="D346" s="9"/>
      <c r="E346" s="9">
        <f t="shared" ref="E346" si="1410">(C345+C347)/2</f>
        <v>2.7249999999999996</v>
      </c>
      <c r="F346" s="9">
        <f t="shared" ref="F346" si="1411">(D345+D347)/2</f>
        <v>0</v>
      </c>
      <c r="G346" s="9">
        <f t="shared" ref="G346" si="1412">B347-B345</f>
        <v>15</v>
      </c>
      <c r="H346" s="9">
        <f t="shared" ref="H346" si="1413">E346*G346</f>
        <v>40.874999999999993</v>
      </c>
      <c r="I346" s="9">
        <f t="shared" ref="I346" si="1414">G346*F346</f>
        <v>0</v>
      </c>
      <c r="J346" s="9">
        <f t="shared" ref="J346" si="1415">IF(H346&lt;I346,0,H346-I346)</f>
        <v>40.874999999999993</v>
      </c>
      <c r="K346" s="9">
        <f t="shared" ref="K346" si="1416">IF(I346&lt;H346,0,I346-H346)</f>
        <v>0</v>
      </c>
      <c r="L346" s="9">
        <f t="shared" ref="L346" si="1417">L344+J346</f>
        <v>2285.7384999999999</v>
      </c>
      <c r="M346" s="9"/>
    </row>
    <row r="347" spans="1:13" ht="13.8">
      <c r="A347" s="3">
        <v>174</v>
      </c>
      <c r="B347" s="8">
        <v>2585</v>
      </c>
      <c r="C347" s="9">
        <v>2.8</v>
      </c>
      <c r="D347" s="9">
        <v>0</v>
      </c>
      <c r="E347" s="9"/>
      <c r="F347" s="9"/>
      <c r="G347" s="9"/>
      <c r="H347" s="9"/>
      <c r="I347" s="9"/>
      <c r="J347" s="9"/>
      <c r="K347" s="9"/>
      <c r="L347" s="9"/>
      <c r="M347" s="9">
        <f t="shared" si="1400"/>
        <v>0</v>
      </c>
    </row>
    <row r="348" spans="1:13" ht="13.8">
      <c r="A348" s="3"/>
      <c r="B348" s="6"/>
      <c r="C348" s="9"/>
      <c r="D348" s="9"/>
      <c r="E348" s="9">
        <f t="shared" ref="E348" si="1418">(C347+C349)/2</f>
        <v>2.5999999999999996</v>
      </c>
      <c r="F348" s="9">
        <f t="shared" ref="F348" si="1419">(D347+D349)/2</f>
        <v>0</v>
      </c>
      <c r="G348" s="9">
        <f t="shared" ref="G348" si="1420">B349-B347</f>
        <v>15</v>
      </c>
      <c r="H348" s="9">
        <f t="shared" ref="H348" si="1421">E348*G348</f>
        <v>38.999999999999993</v>
      </c>
      <c r="I348" s="9">
        <f t="shared" ref="I348" si="1422">G348*F348</f>
        <v>0</v>
      </c>
      <c r="J348" s="9">
        <f t="shared" ref="J348" si="1423">IF(H348&lt;I348,0,H348-I348)</f>
        <v>38.999999999999993</v>
      </c>
      <c r="K348" s="9">
        <f t="shared" ref="K348" si="1424">IF(I348&lt;H348,0,I348-H348)</f>
        <v>0</v>
      </c>
      <c r="L348" s="9">
        <f t="shared" ref="L348" si="1425">L346+J348</f>
        <v>2324.7384999999999</v>
      </c>
      <c r="M348" s="9"/>
    </row>
    <row r="349" spans="1:13" ht="13.8">
      <c r="A349" s="3">
        <v>175</v>
      </c>
      <c r="B349" s="8">
        <v>2600</v>
      </c>
      <c r="C349" s="9">
        <v>2.4</v>
      </c>
      <c r="D349" s="9">
        <v>0</v>
      </c>
      <c r="E349" s="9"/>
      <c r="F349" s="9"/>
      <c r="G349" s="9"/>
      <c r="H349" s="9"/>
      <c r="I349" s="9"/>
      <c r="J349" s="9"/>
      <c r="K349" s="9"/>
      <c r="L349" s="9"/>
      <c r="M349" s="9">
        <f t="shared" si="1409"/>
        <v>0</v>
      </c>
    </row>
    <row r="350" spans="1:13" ht="13.8">
      <c r="A350" s="3"/>
      <c r="B350" s="6"/>
      <c r="C350" s="9"/>
      <c r="D350" s="9"/>
      <c r="E350" s="9">
        <f t="shared" ref="E350" si="1426">(C349+C351)/2</f>
        <v>2.5499999999999998</v>
      </c>
      <c r="F350" s="9">
        <f t="shared" ref="F350" si="1427">(D349+D351)/2</f>
        <v>0</v>
      </c>
      <c r="G350" s="9">
        <f t="shared" ref="G350" si="1428">B351-B349</f>
        <v>15</v>
      </c>
      <c r="H350" s="9">
        <f t="shared" ref="H350" si="1429">E350*G350</f>
        <v>38.25</v>
      </c>
      <c r="I350" s="9">
        <f t="shared" ref="I350" si="1430">G350*F350</f>
        <v>0</v>
      </c>
      <c r="J350" s="9">
        <f t="shared" ref="J350" si="1431">IF(H350&lt;I350,0,H350-I350)</f>
        <v>38.25</v>
      </c>
      <c r="K350" s="9">
        <f t="shared" ref="K350" si="1432">IF(I350&lt;H350,0,I350-H350)</f>
        <v>0</v>
      </c>
      <c r="L350" s="9">
        <f t="shared" ref="L350" si="1433">L348+J350</f>
        <v>2362.9884999999999</v>
      </c>
      <c r="M350" s="9"/>
    </row>
    <row r="351" spans="1:13" ht="13.8">
      <c r="A351" s="3">
        <v>176</v>
      </c>
      <c r="B351" s="8">
        <v>2615</v>
      </c>
      <c r="C351" s="9">
        <v>2.7</v>
      </c>
      <c r="D351" s="9">
        <v>0</v>
      </c>
      <c r="E351" s="9"/>
      <c r="F351" s="9"/>
      <c r="G351" s="9"/>
      <c r="H351" s="9"/>
      <c r="I351" s="9"/>
      <c r="J351" s="9"/>
      <c r="K351" s="9"/>
      <c r="L351" s="9"/>
      <c r="M351" s="9">
        <f t="shared" si="1400"/>
        <v>0</v>
      </c>
    </row>
    <row r="352" spans="1:13" ht="13.8">
      <c r="A352" s="3"/>
      <c r="B352" s="8"/>
      <c r="C352" s="9"/>
      <c r="D352" s="9"/>
      <c r="E352" s="9">
        <f t="shared" ref="E352" si="1434">(C351+C353)/2</f>
        <v>2.6500000000000004</v>
      </c>
      <c r="F352" s="9">
        <f t="shared" ref="F352" si="1435">(D351+D353)/2</f>
        <v>0</v>
      </c>
      <c r="G352" s="9">
        <f t="shared" ref="G352" si="1436">B353-B351</f>
        <v>15</v>
      </c>
      <c r="H352" s="9">
        <f t="shared" ref="H352" si="1437">E352*G352</f>
        <v>39.750000000000007</v>
      </c>
      <c r="I352" s="9">
        <f t="shared" ref="I352" si="1438">G352*F352</f>
        <v>0</v>
      </c>
      <c r="J352" s="9">
        <f t="shared" ref="J352" si="1439">IF(H352&lt;I352,0,H352-I352)</f>
        <v>39.750000000000007</v>
      </c>
      <c r="K352" s="9">
        <f t="shared" ref="K352" si="1440">IF(I352&lt;H352,0,I352-H352)</f>
        <v>0</v>
      </c>
      <c r="L352" s="9">
        <f t="shared" ref="L352" si="1441">L350+J352</f>
        <v>2402.7384999999999</v>
      </c>
      <c r="M352" s="9"/>
    </row>
    <row r="353" spans="1:13" ht="13.8">
      <c r="A353" s="3">
        <v>177</v>
      </c>
      <c r="B353" s="8">
        <v>2630</v>
      </c>
      <c r="C353" s="9">
        <v>2.6</v>
      </c>
      <c r="D353" s="9">
        <v>0</v>
      </c>
      <c r="E353" s="9"/>
      <c r="F353" s="9"/>
      <c r="G353" s="9"/>
      <c r="H353" s="9"/>
      <c r="I353" s="9"/>
      <c r="J353" s="9"/>
      <c r="K353" s="9"/>
      <c r="L353" s="9"/>
      <c r="M353" s="9">
        <f t="shared" si="1409"/>
        <v>0</v>
      </c>
    </row>
    <row r="354" spans="1:13" ht="13.8">
      <c r="A354" s="3"/>
      <c r="B354" s="6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ht="13.8">
      <c r="A355" s="3">
        <v>178</v>
      </c>
      <c r="B355" s="8">
        <v>2645</v>
      </c>
      <c r="C355" s="9">
        <v>2.6</v>
      </c>
      <c r="D355" s="9">
        <v>0</v>
      </c>
      <c r="E355" s="9">
        <f t="shared" ref="E355" si="1442">(C354+C356)/2</f>
        <v>0</v>
      </c>
      <c r="F355" s="9">
        <f t="shared" ref="F355" si="1443">(D354+D356)/2</f>
        <v>0</v>
      </c>
      <c r="G355" s="9">
        <f t="shared" ref="G355" si="1444">B356-B354</f>
        <v>0</v>
      </c>
      <c r="H355" s="9">
        <f t="shared" ref="H355" si="1445">E355*G355</f>
        <v>0</v>
      </c>
      <c r="I355" s="9">
        <f t="shared" ref="I355" si="1446">G355*F355</f>
        <v>0</v>
      </c>
      <c r="J355" s="9">
        <f t="shared" ref="J355" si="1447">IF(H355&lt;I355,0,H355-I355)</f>
        <v>0</v>
      </c>
      <c r="K355" s="9">
        <f t="shared" ref="K355" si="1448">IF(I355&lt;H355,0,I355-H355)</f>
        <v>0</v>
      </c>
      <c r="L355" s="9">
        <f>L352+J355</f>
        <v>2402.7384999999999</v>
      </c>
      <c r="M355" s="9">
        <f t="shared" si="1400"/>
        <v>0</v>
      </c>
    </row>
    <row r="356" spans="1:13" ht="13.8">
      <c r="A356" s="3"/>
      <c r="B356" s="6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ht="13.8">
      <c r="A357" s="3">
        <v>179</v>
      </c>
      <c r="B357" s="8">
        <v>2660</v>
      </c>
      <c r="C357" s="9">
        <v>3</v>
      </c>
      <c r="D357" s="9">
        <v>0</v>
      </c>
      <c r="E357" s="9">
        <f t="shared" ref="E357" si="1449">(C356+C358)/2</f>
        <v>0</v>
      </c>
      <c r="F357" s="9">
        <f t="shared" ref="F357" si="1450">(D356+D358)/2</f>
        <v>0</v>
      </c>
      <c r="G357" s="9">
        <f t="shared" ref="G357" si="1451">B358-B356</f>
        <v>0</v>
      </c>
      <c r="H357" s="9">
        <f t="shared" ref="H357" si="1452">E357*G357</f>
        <v>0</v>
      </c>
      <c r="I357" s="9">
        <f t="shared" ref="I357" si="1453">G357*F357</f>
        <v>0</v>
      </c>
      <c r="J357" s="9">
        <f t="shared" ref="J357" si="1454">IF(H357&lt;I357,0,H357-I357)</f>
        <v>0</v>
      </c>
      <c r="K357" s="9">
        <f t="shared" ref="K357" si="1455">IF(I357&lt;H357,0,I357-H357)</f>
        <v>0</v>
      </c>
      <c r="L357" s="9">
        <f t="shared" ref="L357" si="1456">L355+J357</f>
        <v>2402.7384999999999</v>
      </c>
      <c r="M357" s="9">
        <f t="shared" si="1409"/>
        <v>0</v>
      </c>
    </row>
    <row r="358" spans="1:13" ht="13.8">
      <c r="A358" s="3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ht="13.8">
      <c r="A359" s="3">
        <v>180</v>
      </c>
      <c r="B359" s="8">
        <v>2675</v>
      </c>
      <c r="C359" s="9">
        <v>2.75</v>
      </c>
      <c r="D359" s="9">
        <v>0</v>
      </c>
      <c r="E359" s="9">
        <f t="shared" ref="E359" si="1457">(C358+C360)/2</f>
        <v>0</v>
      </c>
      <c r="F359" s="9">
        <f t="shared" ref="F359" si="1458">(D358+D360)/2</f>
        <v>0</v>
      </c>
      <c r="G359" s="9">
        <f t="shared" ref="G359" si="1459">B360-B358</f>
        <v>0</v>
      </c>
      <c r="H359" s="9">
        <f t="shared" ref="H359" si="1460">E359*G359</f>
        <v>0</v>
      </c>
      <c r="I359" s="9">
        <f t="shared" ref="I359" si="1461">G359*F359</f>
        <v>0</v>
      </c>
      <c r="J359" s="9">
        <f t="shared" ref="J359" si="1462">IF(H359&lt;I359,0,H359-I359)</f>
        <v>0</v>
      </c>
      <c r="K359" s="9">
        <f t="shared" ref="K359" si="1463">IF(I359&lt;H359,0,I359-H359)</f>
        <v>0</v>
      </c>
      <c r="L359" s="9">
        <f t="shared" ref="L359" si="1464">L357+J359</f>
        <v>2402.7384999999999</v>
      </c>
      <c r="M359" s="9">
        <f t="shared" si="1400"/>
        <v>0</v>
      </c>
    </row>
    <row r="360" spans="1:13" ht="13.8">
      <c r="A360" s="3"/>
      <c r="B360" s="6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ht="13.8">
      <c r="A361" s="3">
        <v>181</v>
      </c>
      <c r="B361" s="8">
        <v>2690</v>
      </c>
      <c r="C361" s="9">
        <v>2.5</v>
      </c>
      <c r="D361" s="9">
        <v>0</v>
      </c>
      <c r="E361" s="9"/>
      <c r="F361" s="9"/>
      <c r="G361" s="9"/>
      <c r="H361" s="9"/>
      <c r="I361" s="9"/>
      <c r="J361" s="9"/>
      <c r="K361" s="9"/>
      <c r="L361" s="9"/>
      <c r="M361" s="9">
        <f t="shared" si="1409"/>
        <v>0</v>
      </c>
    </row>
    <row r="362" spans="1:13" ht="13.8">
      <c r="A362" s="3"/>
      <c r="B362" s="6"/>
      <c r="C362" s="9"/>
      <c r="D362" s="9"/>
      <c r="E362" s="9">
        <f t="shared" ref="E362" si="1465">(C361+C363)/2</f>
        <v>2.4500000000000002</v>
      </c>
      <c r="F362" s="9">
        <f t="shared" ref="F362" si="1466">(D361+D363)/2</f>
        <v>0</v>
      </c>
      <c r="G362" s="9">
        <f t="shared" ref="G362" si="1467">B363-B361</f>
        <v>15</v>
      </c>
      <c r="H362" s="9">
        <f t="shared" ref="H362" si="1468">E362*G362</f>
        <v>36.75</v>
      </c>
      <c r="I362" s="9">
        <f t="shared" ref="I362" si="1469">G362*F362</f>
        <v>0</v>
      </c>
      <c r="J362" s="9">
        <f t="shared" ref="J362" si="1470">IF(H362&lt;I362,0,H362-I362)</f>
        <v>36.75</v>
      </c>
      <c r="K362" s="9">
        <f t="shared" ref="K362" si="1471">IF(I362&lt;H362,0,I362-H362)</f>
        <v>0</v>
      </c>
      <c r="L362" s="9">
        <f>L359+J362</f>
        <v>2439.4884999999999</v>
      </c>
      <c r="M362" s="9"/>
    </row>
    <row r="363" spans="1:13" ht="13.8">
      <c r="A363" s="3">
        <v>182</v>
      </c>
      <c r="B363" s="8">
        <v>2705</v>
      </c>
      <c r="C363" s="9">
        <v>2.4</v>
      </c>
      <c r="D363" s="9">
        <v>0</v>
      </c>
      <c r="E363" s="9"/>
      <c r="F363" s="9"/>
      <c r="G363" s="9"/>
      <c r="H363" s="9"/>
      <c r="I363" s="9"/>
      <c r="J363" s="9"/>
      <c r="K363" s="9"/>
      <c r="L363" s="9"/>
      <c r="M363" s="9">
        <f t="shared" si="1400"/>
        <v>0</v>
      </c>
    </row>
    <row r="364" spans="1:13" ht="13.8">
      <c r="A364" s="3"/>
      <c r="B364" s="8"/>
      <c r="C364" s="9"/>
      <c r="D364" s="9"/>
      <c r="E364" s="9">
        <f t="shared" ref="E364" si="1472">(C363+C365)/2</f>
        <v>2.4749999999999996</v>
      </c>
      <c r="F364" s="9">
        <f t="shared" ref="F364" si="1473">(D363+D365)/2</f>
        <v>0</v>
      </c>
      <c r="G364" s="9">
        <f t="shared" ref="G364" si="1474">B365-B363</f>
        <v>15</v>
      </c>
      <c r="H364" s="9">
        <f t="shared" ref="H364" si="1475">E364*G364</f>
        <v>37.124999999999993</v>
      </c>
      <c r="I364" s="9">
        <f t="shared" ref="I364" si="1476">G364*F364</f>
        <v>0</v>
      </c>
      <c r="J364" s="9">
        <f t="shared" ref="J364" si="1477">IF(H364&lt;I364,0,H364-I364)</f>
        <v>37.124999999999993</v>
      </c>
      <c r="K364" s="9">
        <f t="shared" ref="K364" si="1478">IF(I364&lt;H364,0,I364-H364)</f>
        <v>0</v>
      </c>
      <c r="L364" s="9">
        <f t="shared" ref="L364" si="1479">L362+J364</f>
        <v>2476.6134999999999</v>
      </c>
      <c r="M364" s="9"/>
    </row>
    <row r="365" spans="1:13" ht="13.8">
      <c r="A365" s="3">
        <v>183</v>
      </c>
      <c r="B365" s="8">
        <v>2720</v>
      </c>
      <c r="C365" s="9">
        <v>2.5499999999999998</v>
      </c>
      <c r="D365" s="9">
        <v>0</v>
      </c>
      <c r="E365" s="9"/>
      <c r="F365" s="9"/>
      <c r="G365" s="9"/>
      <c r="H365" s="9"/>
      <c r="I365" s="9"/>
      <c r="J365" s="9"/>
      <c r="K365" s="9"/>
      <c r="L365" s="9"/>
      <c r="M365" s="9">
        <f t="shared" si="1409"/>
        <v>0</v>
      </c>
    </row>
    <row r="366" spans="1:13" ht="13.8">
      <c r="A366" s="3"/>
      <c r="B366" s="6"/>
      <c r="C366" s="9"/>
      <c r="D366" s="9"/>
      <c r="E366" s="9">
        <f t="shared" ref="E366" si="1480">(C365+C367)/2</f>
        <v>2.5750000000000002</v>
      </c>
      <c r="F366" s="9">
        <f t="shared" ref="F366" si="1481">(D365+D367)/2</f>
        <v>0</v>
      </c>
      <c r="G366" s="9">
        <f t="shared" ref="G366" si="1482">B367-B365</f>
        <v>15</v>
      </c>
      <c r="H366" s="9">
        <f t="shared" ref="H366" si="1483">E366*G366</f>
        <v>38.625</v>
      </c>
      <c r="I366" s="9">
        <f t="shared" ref="I366" si="1484">G366*F366</f>
        <v>0</v>
      </c>
      <c r="J366" s="9">
        <f t="shared" ref="J366" si="1485">IF(H366&lt;I366,0,H366-I366)</f>
        <v>38.625</v>
      </c>
      <c r="K366" s="9">
        <f t="shared" ref="K366" si="1486">IF(I366&lt;H366,0,I366-H366)</f>
        <v>0</v>
      </c>
      <c r="L366" s="9">
        <f t="shared" ref="L366" si="1487">L364+J366</f>
        <v>2515.2384999999999</v>
      </c>
      <c r="M366" s="9"/>
    </row>
    <row r="367" spans="1:13" ht="13.8">
      <c r="A367" s="3">
        <v>184</v>
      </c>
      <c r="B367" s="8">
        <v>2735</v>
      </c>
      <c r="C367" s="9">
        <v>2.6</v>
      </c>
      <c r="D367" s="9">
        <v>0</v>
      </c>
      <c r="E367" s="9"/>
      <c r="F367" s="9"/>
      <c r="G367" s="9"/>
      <c r="H367" s="9"/>
      <c r="I367" s="9"/>
      <c r="J367" s="9"/>
      <c r="K367" s="9"/>
      <c r="L367" s="9"/>
      <c r="M367" s="9">
        <f t="shared" si="1400"/>
        <v>0</v>
      </c>
    </row>
    <row r="368" spans="1:13" ht="13.8">
      <c r="A368" s="3"/>
      <c r="B368" s="6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13.8">
      <c r="A369" s="3">
        <v>185</v>
      </c>
      <c r="B369" s="8">
        <v>2750</v>
      </c>
      <c r="C369" s="9">
        <v>2.5</v>
      </c>
      <c r="D369" s="9">
        <v>0</v>
      </c>
      <c r="E369" s="9">
        <f t="shared" ref="E369" si="1488">(C368+C370)/2</f>
        <v>0</v>
      </c>
      <c r="F369" s="9">
        <f t="shared" ref="F369" si="1489">(D368+D370)/2</f>
        <v>0</v>
      </c>
      <c r="G369" s="9">
        <f t="shared" ref="G369" si="1490">B370-B368</f>
        <v>0</v>
      </c>
      <c r="H369" s="9">
        <f t="shared" ref="H369" si="1491">E369*G369</f>
        <v>0</v>
      </c>
      <c r="I369" s="9">
        <f t="shared" ref="I369" si="1492">G369*F369</f>
        <v>0</v>
      </c>
      <c r="J369" s="9">
        <f t="shared" ref="J369" si="1493">IF(H369&lt;I369,0,H369-I369)</f>
        <v>0</v>
      </c>
      <c r="K369" s="9">
        <f t="shared" ref="K369" si="1494">IF(I369&lt;H369,0,I369-H369)</f>
        <v>0</v>
      </c>
      <c r="L369" s="9">
        <f>L366+J369</f>
        <v>2515.2384999999999</v>
      </c>
      <c r="M369" s="9">
        <f t="shared" si="1409"/>
        <v>0</v>
      </c>
    </row>
    <row r="370" spans="1:13" ht="13.8">
      <c r="A370" s="3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13.8">
      <c r="A371" s="3">
        <v>186</v>
      </c>
      <c r="B371" s="8">
        <v>2765</v>
      </c>
      <c r="C371" s="9">
        <v>2.6</v>
      </c>
      <c r="D371" s="9">
        <v>0</v>
      </c>
      <c r="E371" s="9">
        <f t="shared" ref="E371" si="1495">(C370+C372)/2</f>
        <v>0</v>
      </c>
      <c r="F371" s="9">
        <f t="shared" ref="F371" si="1496">(D370+D372)/2</f>
        <v>0</v>
      </c>
      <c r="G371" s="9">
        <f t="shared" ref="G371" si="1497">B372-B370</f>
        <v>0</v>
      </c>
      <c r="H371" s="9">
        <f t="shared" ref="H371" si="1498">E371*G371</f>
        <v>0</v>
      </c>
      <c r="I371" s="9">
        <f t="shared" ref="I371" si="1499">G371*F371</f>
        <v>0</v>
      </c>
      <c r="J371" s="9">
        <f t="shared" ref="J371" si="1500">IF(H371&lt;I371,0,H371-I371)</f>
        <v>0</v>
      </c>
      <c r="K371" s="9">
        <f t="shared" ref="K371" si="1501">IF(I371&lt;H371,0,I371-H371)</f>
        <v>0</v>
      </c>
      <c r="L371" s="9">
        <f t="shared" ref="L371" si="1502">L369+J371</f>
        <v>2515.2384999999999</v>
      </c>
      <c r="M371" s="9">
        <f t="shared" si="1400"/>
        <v>0</v>
      </c>
    </row>
    <row r="372" spans="1:13" ht="13.8">
      <c r="A372" s="3"/>
      <c r="B372" s="6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13.8">
      <c r="A373" s="3">
        <v>187</v>
      </c>
      <c r="B373" s="8">
        <v>2780</v>
      </c>
      <c r="C373" s="9">
        <v>2.4500000000000002</v>
      </c>
      <c r="D373" s="9">
        <v>0</v>
      </c>
      <c r="E373" s="9">
        <f t="shared" ref="E373" si="1503">(C372+C374)/2</f>
        <v>0</v>
      </c>
      <c r="F373" s="9">
        <f t="shared" ref="F373" si="1504">(D372+D374)/2</f>
        <v>0</v>
      </c>
      <c r="G373" s="9">
        <f t="shared" ref="G373" si="1505">B374-B372</f>
        <v>0</v>
      </c>
      <c r="H373" s="9">
        <f t="shared" ref="H373" si="1506">E373*G373</f>
        <v>0</v>
      </c>
      <c r="I373" s="9">
        <f t="shared" ref="I373" si="1507">G373*F373</f>
        <v>0</v>
      </c>
      <c r="J373" s="9">
        <f t="shared" ref="J373" si="1508">IF(H373&lt;I373,0,H373-I373)</f>
        <v>0</v>
      </c>
      <c r="K373" s="9">
        <f t="shared" ref="K373" si="1509">IF(I373&lt;H373,0,I373-H373)</f>
        <v>0</v>
      </c>
      <c r="L373" s="9">
        <f t="shared" ref="L373" si="1510">L371+J373</f>
        <v>2515.2384999999999</v>
      </c>
      <c r="M373" s="9">
        <f t="shared" si="1409"/>
        <v>0</v>
      </c>
    </row>
    <row r="374" spans="1:13" ht="13.8">
      <c r="A374" s="3"/>
      <c r="B374" s="6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13.8">
      <c r="A375" s="3">
        <v>188</v>
      </c>
      <c r="B375" s="8">
        <v>2795</v>
      </c>
      <c r="C375" s="9">
        <v>2.5</v>
      </c>
      <c r="D375" s="9">
        <v>0</v>
      </c>
      <c r="E375" s="9"/>
      <c r="F375" s="9"/>
      <c r="G375" s="9"/>
      <c r="H375" s="9"/>
      <c r="I375" s="9"/>
      <c r="J375" s="9"/>
      <c r="K375" s="9"/>
      <c r="L375" s="9"/>
      <c r="M375" s="9">
        <f t="shared" si="1400"/>
        <v>0</v>
      </c>
    </row>
    <row r="376" spans="1:13" ht="13.8">
      <c r="A376" s="3"/>
      <c r="B376" s="8"/>
      <c r="C376" s="9"/>
      <c r="D376" s="9"/>
      <c r="E376" s="9">
        <f t="shared" ref="E376" si="1511">(C375+C377)/2</f>
        <v>2.5249999999999999</v>
      </c>
      <c r="F376" s="9">
        <f t="shared" ref="F376" si="1512">(D375+D377)/2</f>
        <v>0</v>
      </c>
      <c r="G376" s="9">
        <f t="shared" ref="G376" si="1513">B377-B375</f>
        <v>15</v>
      </c>
      <c r="H376" s="9">
        <f t="shared" ref="H376" si="1514">E376*G376</f>
        <v>37.875</v>
      </c>
      <c r="I376" s="9">
        <f t="shared" ref="I376" si="1515">G376*F376</f>
        <v>0</v>
      </c>
      <c r="J376" s="9">
        <f t="shared" ref="J376" si="1516">IF(H376&lt;I376,0,H376-I376)</f>
        <v>37.875</v>
      </c>
      <c r="K376" s="9">
        <f t="shared" ref="K376" si="1517">IF(I376&lt;H376,0,I376-H376)</f>
        <v>0</v>
      </c>
      <c r="L376" s="9">
        <f>L373+J376</f>
        <v>2553.1134999999999</v>
      </c>
      <c r="M376" s="9"/>
    </row>
    <row r="377" spans="1:13" ht="13.8">
      <c r="A377" s="3">
        <v>189</v>
      </c>
      <c r="B377" s="8">
        <v>2810</v>
      </c>
      <c r="C377" s="9">
        <v>2.5499999999999998</v>
      </c>
      <c r="D377" s="9">
        <v>0</v>
      </c>
      <c r="E377" s="9"/>
      <c r="F377" s="9"/>
      <c r="G377" s="9"/>
      <c r="H377" s="9"/>
      <c r="I377" s="9"/>
      <c r="J377" s="9"/>
      <c r="K377" s="9"/>
      <c r="L377" s="9"/>
      <c r="M377" s="9">
        <f t="shared" si="1409"/>
        <v>0</v>
      </c>
    </row>
    <row r="378" spans="1:13" ht="13.8">
      <c r="A378" s="3"/>
      <c r="B378" s="6"/>
      <c r="C378" s="9"/>
      <c r="D378" s="9"/>
      <c r="E378" s="9">
        <f t="shared" ref="E378" si="1518">(C377+C379)/2</f>
        <v>2.4749999999999996</v>
      </c>
      <c r="F378" s="9">
        <f t="shared" ref="F378" si="1519">(D377+D379)/2</f>
        <v>0</v>
      </c>
      <c r="G378" s="9">
        <f t="shared" ref="G378" si="1520">B379-B377</f>
        <v>15</v>
      </c>
      <c r="H378" s="9">
        <f t="shared" ref="H378" si="1521">E378*G378</f>
        <v>37.124999999999993</v>
      </c>
      <c r="I378" s="9">
        <f t="shared" ref="I378" si="1522">G378*F378</f>
        <v>0</v>
      </c>
      <c r="J378" s="9">
        <f t="shared" ref="J378" si="1523">IF(H378&lt;I378,0,H378-I378)</f>
        <v>37.124999999999993</v>
      </c>
      <c r="K378" s="9">
        <f t="shared" ref="K378" si="1524">IF(I378&lt;H378,0,I378-H378)</f>
        <v>0</v>
      </c>
      <c r="L378" s="9">
        <f t="shared" ref="L378" si="1525">L376+J378</f>
        <v>2590.2384999999999</v>
      </c>
      <c r="M378" s="9"/>
    </row>
    <row r="379" spans="1:13" ht="13.8">
      <c r="A379" s="3">
        <v>190</v>
      </c>
      <c r="B379" s="8">
        <v>2825</v>
      </c>
      <c r="C379" s="9">
        <v>2.4</v>
      </c>
      <c r="D379" s="9">
        <v>0</v>
      </c>
      <c r="E379" s="9"/>
      <c r="F379" s="9"/>
      <c r="G379" s="9"/>
      <c r="H379" s="9"/>
      <c r="I379" s="9"/>
      <c r="J379" s="9"/>
      <c r="K379" s="9"/>
      <c r="L379" s="9"/>
      <c r="M379" s="9">
        <f t="shared" si="1400"/>
        <v>0</v>
      </c>
    </row>
    <row r="380" spans="1:13" ht="14.4">
      <c r="A380" s="3"/>
      <c r="B380" s="6"/>
      <c r="C380" s="9"/>
      <c r="D380" s="9"/>
      <c r="E380" s="9">
        <f t="shared" ref="E380" si="1526">(C379+C381)/2</f>
        <v>2.375</v>
      </c>
      <c r="F380" s="9">
        <f t="shared" ref="F380" si="1527">(D379+D381)/2</f>
        <v>0</v>
      </c>
      <c r="G380" s="9">
        <f t="shared" ref="G380" si="1528">B381-B379</f>
        <v>13.239999999999782</v>
      </c>
      <c r="H380" s="9">
        <f t="shared" ref="H380" si="1529">E380*G380</f>
        <v>31.444999999999482</v>
      </c>
      <c r="I380" s="9">
        <f t="shared" ref="I380" si="1530">G380*F380</f>
        <v>0</v>
      </c>
      <c r="J380" s="9">
        <f t="shared" ref="J380" si="1531">IF(H380&lt;I380,0,H380-I380)</f>
        <v>31.444999999999482</v>
      </c>
      <c r="K380" s="9">
        <f t="shared" ref="K380" si="1532">IF(I380&lt;H380,0,I380-H380)</f>
        <v>0</v>
      </c>
      <c r="L380" s="11">
        <f t="shared" ref="L380" si="1533">L378+J380</f>
        <v>2621.6834999999992</v>
      </c>
      <c r="M380" s="9"/>
    </row>
    <row r="381" spans="1:13" ht="13.8">
      <c r="A381" s="3">
        <v>191</v>
      </c>
      <c r="B381" s="8">
        <v>2838.24</v>
      </c>
      <c r="C381" s="9">
        <v>2.35</v>
      </c>
      <c r="D381" s="9">
        <v>0</v>
      </c>
      <c r="E381" s="9"/>
      <c r="F381" s="9"/>
      <c r="G381" s="9"/>
      <c r="H381" s="9"/>
      <c r="I381" s="9"/>
      <c r="J381" s="9"/>
      <c r="K381" s="9"/>
      <c r="L381" s="9"/>
      <c r="M381" s="9">
        <f t="shared" si="1409"/>
        <v>0</v>
      </c>
    </row>
    <row r="382" spans="1:13" ht="13.8">
      <c r="A382" s="3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13.8">
      <c r="A383" s="3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13.8">
      <c r="A384" s="3"/>
      <c r="B384" s="6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ht="13.8">
      <c r="A385" s="3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ht="13.8">
      <c r="A386" s="3"/>
      <c r="B386" s="6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ht="13.8">
      <c r="A387" s="3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6">
    <mergeCell ref="A1:M1"/>
    <mergeCell ref="C3:D3"/>
    <mergeCell ref="E3:F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Strona &amp;P z &amp;N</oddFooter>
  </headerFooter>
  <rowBreaks count="1" manualBreakCount="1">
    <brk id="5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7"/>
  <sheetViews>
    <sheetView view="pageBreakPreview" zoomScale="120" zoomScaleNormal="100" zoomScaleSheetLayoutView="120" workbookViewId="0">
      <selection activeCell="A2" sqref="A2"/>
    </sheetView>
  </sheetViews>
  <sheetFormatPr defaultColWidth="9" defaultRowHeight="13.2"/>
  <cols>
    <col min="1" max="1" width="7.3984375" style="2" customWidth="1"/>
    <col min="2" max="2" width="8.59765625" style="1" customWidth="1"/>
    <col min="3" max="7" width="5.59765625" style="1" customWidth="1"/>
    <col min="8" max="8" width="6.19921875" style="1" bestFit="1" customWidth="1"/>
    <col min="9" max="9" width="5.59765625" style="1" customWidth="1"/>
    <col min="10" max="10" width="6.5" style="1" bestFit="1" customWidth="1"/>
    <col min="11" max="11" width="5.59765625" style="1" customWidth="1"/>
    <col min="12" max="13" width="7.59765625" style="1" customWidth="1"/>
    <col min="14" max="16384" width="9" style="1"/>
  </cols>
  <sheetData>
    <row r="1" spans="1:13" ht="18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3.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0" customHeight="1">
      <c r="A3" s="5" t="s">
        <v>11</v>
      </c>
      <c r="B3" s="5" t="s">
        <v>0</v>
      </c>
      <c r="C3" s="14" t="s">
        <v>1</v>
      </c>
      <c r="D3" s="15"/>
      <c r="E3" s="14" t="s">
        <v>2</v>
      </c>
      <c r="F3" s="15"/>
      <c r="G3" s="5" t="s">
        <v>10</v>
      </c>
      <c r="H3" s="14" t="s">
        <v>3</v>
      </c>
      <c r="I3" s="15"/>
      <c r="J3" s="14" t="s">
        <v>4</v>
      </c>
      <c r="K3" s="15"/>
      <c r="L3" s="14" t="s">
        <v>5</v>
      </c>
      <c r="M3" s="15"/>
    </row>
    <row r="4" spans="1:13" ht="13.8">
      <c r="A4" s="3"/>
      <c r="B4" s="6"/>
      <c r="C4" s="6" t="s">
        <v>6</v>
      </c>
      <c r="D4" s="6" t="s">
        <v>7</v>
      </c>
      <c r="E4" s="6" t="s">
        <v>6</v>
      </c>
      <c r="F4" s="6" t="s">
        <v>7</v>
      </c>
      <c r="G4" s="7"/>
      <c r="H4" s="6" t="s">
        <v>6</v>
      </c>
      <c r="I4" s="6" t="s">
        <v>7</v>
      </c>
      <c r="J4" s="6" t="s">
        <v>6</v>
      </c>
      <c r="K4" s="6" t="s">
        <v>7</v>
      </c>
      <c r="L4" s="7" t="s">
        <v>8</v>
      </c>
      <c r="M4" s="7" t="s">
        <v>9</v>
      </c>
    </row>
    <row r="5" spans="1:13" ht="13.8">
      <c r="A5" s="3">
        <v>1</v>
      </c>
      <c r="B5" s="8">
        <v>0</v>
      </c>
      <c r="C5" s="9">
        <v>0</v>
      </c>
      <c r="D5" s="9">
        <v>0</v>
      </c>
      <c r="E5" s="9"/>
      <c r="F5" s="9"/>
      <c r="G5" s="9"/>
      <c r="H5" s="9"/>
      <c r="I5" s="9"/>
      <c r="J5" s="9"/>
      <c r="K5" s="9"/>
      <c r="L5" s="9"/>
      <c r="M5" s="9"/>
    </row>
    <row r="6" spans="1:13" ht="13.8">
      <c r="A6" s="3"/>
      <c r="B6" s="8"/>
      <c r="C6" s="9"/>
      <c r="D6" s="9"/>
      <c r="E6" s="9">
        <f>(C5+C7)/2</f>
        <v>0</v>
      </c>
      <c r="F6" s="9">
        <f>(D5+D7)/2</f>
        <v>0.15</v>
      </c>
      <c r="G6" s="9">
        <f>B7-B5</f>
        <v>15</v>
      </c>
      <c r="H6" s="9">
        <f>E6*G6</f>
        <v>0</v>
      </c>
      <c r="I6" s="9">
        <f>G6*F6</f>
        <v>2.25</v>
      </c>
      <c r="J6" s="9">
        <f>IF(H6&lt;I6,0,H6-I6)</f>
        <v>0</v>
      </c>
      <c r="K6" s="9">
        <f>IF(I6&lt;H6,0,I6-H6)</f>
        <v>2.25</v>
      </c>
      <c r="L6" s="9">
        <f>J6</f>
        <v>0</v>
      </c>
      <c r="M6" s="9"/>
    </row>
    <row r="7" spans="1:13" ht="13.8">
      <c r="A7" s="3">
        <v>2</v>
      </c>
      <c r="B7" s="8">
        <v>15</v>
      </c>
      <c r="C7" s="9">
        <v>0</v>
      </c>
      <c r="D7" s="9">
        <v>0.3</v>
      </c>
      <c r="E7" s="9"/>
      <c r="F7" s="9"/>
      <c r="G7" s="9"/>
      <c r="H7" s="9"/>
      <c r="I7" s="9"/>
      <c r="J7" s="9"/>
      <c r="K7" s="9"/>
      <c r="L7" s="9"/>
      <c r="M7" s="9">
        <f>M5+K6</f>
        <v>2.25</v>
      </c>
    </row>
    <row r="8" spans="1:13" ht="13.8">
      <c r="A8" s="3"/>
      <c r="B8" s="6"/>
      <c r="C8" s="9"/>
      <c r="D8" s="9"/>
      <c r="E8" s="9">
        <f t="shared" ref="E8:F8" si="0">(C7+C9)/2</f>
        <v>0</v>
      </c>
      <c r="F8" s="9">
        <f t="shared" si="0"/>
        <v>0.75</v>
      </c>
      <c r="G8" s="9">
        <f t="shared" ref="G8" si="1">B9-B7</f>
        <v>15</v>
      </c>
      <c r="H8" s="9">
        <f t="shared" ref="H8" si="2">E8*G8</f>
        <v>0</v>
      </c>
      <c r="I8" s="9">
        <f t="shared" ref="I8" si="3">G8*F8</f>
        <v>11.25</v>
      </c>
      <c r="J8" s="9">
        <f t="shared" ref="J8" si="4">IF(H8&lt;I8,0,H8-I8)</f>
        <v>0</v>
      </c>
      <c r="K8" s="9">
        <f t="shared" ref="K8" si="5">IF(I8&lt;H8,0,I8-H8)</f>
        <v>11.25</v>
      </c>
      <c r="L8" s="9">
        <f>L6+J8</f>
        <v>0</v>
      </c>
      <c r="M8" s="9"/>
    </row>
    <row r="9" spans="1:13" ht="13.8">
      <c r="A9" s="3">
        <v>3</v>
      </c>
      <c r="B9" s="8">
        <v>30</v>
      </c>
      <c r="C9" s="9">
        <v>0</v>
      </c>
      <c r="D9" s="9">
        <v>1.2</v>
      </c>
      <c r="E9" s="9"/>
      <c r="F9" s="9"/>
      <c r="G9" s="9"/>
      <c r="H9" s="9"/>
      <c r="I9" s="9"/>
      <c r="J9" s="9"/>
      <c r="K9" s="9"/>
      <c r="L9" s="10"/>
      <c r="M9" s="9">
        <f>M7+K8</f>
        <v>13.5</v>
      </c>
    </row>
    <row r="10" spans="1:13" ht="13.8">
      <c r="A10" s="3"/>
      <c r="B10" s="6"/>
      <c r="C10" s="9"/>
      <c r="D10" s="9"/>
      <c r="E10" s="9">
        <f t="shared" ref="E10:F10" si="6">(C9+C11)/2</f>
        <v>0</v>
      </c>
      <c r="F10" s="9">
        <f t="shared" si="6"/>
        <v>5.875</v>
      </c>
      <c r="G10" s="9">
        <f t="shared" ref="G10" si="7">B11-B9</f>
        <v>15</v>
      </c>
      <c r="H10" s="9">
        <f t="shared" ref="H10" si="8">E10*G10</f>
        <v>0</v>
      </c>
      <c r="I10" s="9">
        <f t="shared" ref="I10" si="9">G10*F10</f>
        <v>88.125</v>
      </c>
      <c r="J10" s="9">
        <f t="shared" ref="J10" si="10">IF(H10&lt;I10,0,H10-I10)</f>
        <v>0</v>
      </c>
      <c r="K10" s="9">
        <f t="shared" ref="K10" si="11">IF(I10&lt;H10,0,I10-H10)</f>
        <v>88.125</v>
      </c>
      <c r="L10" s="9">
        <f t="shared" ref="L10:L18" si="12">L8+J10</f>
        <v>0</v>
      </c>
      <c r="M10" s="9"/>
    </row>
    <row r="11" spans="1:13" ht="13.8">
      <c r="A11" s="3">
        <v>4</v>
      </c>
      <c r="B11" s="8">
        <v>45</v>
      </c>
      <c r="C11" s="9">
        <v>0</v>
      </c>
      <c r="D11" s="9">
        <v>10.55</v>
      </c>
      <c r="E11" s="9"/>
      <c r="F11" s="9"/>
      <c r="G11" s="9"/>
      <c r="H11" s="9"/>
      <c r="I11" s="9"/>
      <c r="J11" s="9"/>
      <c r="K11" s="9"/>
      <c r="L11" s="9"/>
      <c r="M11" s="9">
        <f>M9+K10</f>
        <v>101.625</v>
      </c>
    </row>
    <row r="12" spans="1:13" ht="13.8">
      <c r="A12" s="3"/>
      <c r="B12" s="8"/>
      <c r="C12" s="9"/>
      <c r="D12" s="9"/>
      <c r="E12" s="9">
        <f>(C11+C13)/2</f>
        <v>0</v>
      </c>
      <c r="F12" s="9">
        <f>(D11+D13)/2</f>
        <v>6.9</v>
      </c>
      <c r="G12" s="9">
        <f>B13-B11</f>
        <v>15</v>
      </c>
      <c r="H12" s="9">
        <f>E12*G12</f>
        <v>0</v>
      </c>
      <c r="I12" s="9">
        <f>G12*F12</f>
        <v>103.5</v>
      </c>
      <c r="J12" s="9">
        <f>IF(H12&lt;I12,0,H12-I12)</f>
        <v>0</v>
      </c>
      <c r="K12" s="9">
        <f>IF(I12&lt;H12,0,I12-H12)</f>
        <v>103.5</v>
      </c>
      <c r="L12" s="9">
        <f t="shared" si="12"/>
        <v>0</v>
      </c>
      <c r="M12" s="9"/>
    </row>
    <row r="13" spans="1:13" ht="13.8">
      <c r="A13" s="3">
        <v>5</v>
      </c>
      <c r="B13" s="8">
        <v>60</v>
      </c>
      <c r="C13" s="9">
        <v>0</v>
      </c>
      <c r="D13" s="9">
        <v>3.25</v>
      </c>
      <c r="E13" s="9"/>
      <c r="F13" s="9"/>
      <c r="G13" s="9"/>
      <c r="H13" s="9"/>
      <c r="I13" s="9"/>
      <c r="J13" s="9"/>
      <c r="K13" s="9"/>
      <c r="L13" s="9"/>
      <c r="M13" s="9">
        <f>M11+K12</f>
        <v>205.125</v>
      </c>
    </row>
    <row r="14" spans="1:13" ht="13.8">
      <c r="A14" s="3"/>
      <c r="B14" s="6"/>
      <c r="C14" s="9"/>
      <c r="D14" s="9"/>
      <c r="E14" s="9">
        <f t="shared" ref="E14:F14" si="13">(C13+C15)/2</f>
        <v>0</v>
      </c>
      <c r="F14" s="9">
        <f t="shared" si="13"/>
        <v>3.9750000000000001</v>
      </c>
      <c r="G14" s="9">
        <f t="shared" ref="G14" si="14">B15-B13</f>
        <v>15</v>
      </c>
      <c r="H14" s="9">
        <f t="shared" ref="H14" si="15">E14*G14</f>
        <v>0</v>
      </c>
      <c r="I14" s="9">
        <f t="shared" ref="I14" si="16">G14*F14</f>
        <v>59.625</v>
      </c>
      <c r="J14" s="9">
        <f t="shared" ref="J14" si="17">IF(H14&lt;I14,0,H14-I14)</f>
        <v>0</v>
      </c>
      <c r="K14" s="9">
        <f t="shared" ref="K14" si="18">IF(I14&lt;H14,0,I14-H14)</f>
        <v>59.625</v>
      </c>
      <c r="L14" s="9">
        <f t="shared" si="12"/>
        <v>0</v>
      </c>
      <c r="M14" s="9"/>
    </row>
    <row r="15" spans="1:13" ht="13.8">
      <c r="A15" s="3">
        <v>6</v>
      </c>
      <c r="B15" s="8">
        <v>75</v>
      </c>
      <c r="C15" s="9">
        <v>0</v>
      </c>
      <c r="D15" s="9">
        <v>4.7</v>
      </c>
      <c r="E15" s="9"/>
      <c r="F15" s="9"/>
      <c r="G15" s="9"/>
      <c r="H15" s="9"/>
      <c r="I15" s="9"/>
      <c r="J15" s="9"/>
      <c r="K15" s="9"/>
      <c r="L15" s="10"/>
      <c r="M15" s="9">
        <f>M13+K14</f>
        <v>264.75</v>
      </c>
    </row>
    <row r="16" spans="1:13" ht="13.8">
      <c r="A16" s="3"/>
      <c r="B16" s="6"/>
      <c r="C16" s="9"/>
      <c r="D16" s="9"/>
      <c r="E16" s="9">
        <f t="shared" ref="E16:F16" si="19">(C15+C17)/2</f>
        <v>0</v>
      </c>
      <c r="F16" s="9">
        <f t="shared" si="19"/>
        <v>2.9000000000000004</v>
      </c>
      <c r="G16" s="9">
        <f t="shared" ref="G16" si="20">B17-B15</f>
        <v>15</v>
      </c>
      <c r="H16" s="9">
        <f t="shared" ref="H16" si="21">E16*G16</f>
        <v>0</v>
      </c>
      <c r="I16" s="9">
        <f t="shared" ref="I16" si="22">G16*F16</f>
        <v>43.500000000000007</v>
      </c>
      <c r="J16" s="9">
        <f t="shared" ref="J16" si="23">IF(H16&lt;I16,0,H16-I16)</f>
        <v>0</v>
      </c>
      <c r="K16" s="9">
        <f t="shared" ref="K16" si="24">IF(I16&lt;H16,0,I16-H16)</f>
        <v>43.500000000000007</v>
      </c>
      <c r="L16" s="9">
        <f t="shared" si="12"/>
        <v>0</v>
      </c>
      <c r="M16" s="9"/>
    </row>
    <row r="17" spans="1:13" ht="13.8">
      <c r="A17" s="3">
        <v>7</v>
      </c>
      <c r="B17" s="8">
        <v>90</v>
      </c>
      <c r="C17" s="9">
        <v>0</v>
      </c>
      <c r="D17" s="9">
        <v>1.1000000000000001</v>
      </c>
      <c r="E17" s="9"/>
      <c r="F17" s="9"/>
      <c r="G17" s="9"/>
      <c r="H17" s="9"/>
      <c r="I17" s="9"/>
      <c r="J17" s="9"/>
      <c r="K17" s="9"/>
      <c r="L17" s="9"/>
      <c r="M17" s="9">
        <f>M15+K16</f>
        <v>308.25</v>
      </c>
    </row>
    <row r="18" spans="1:13" ht="13.8">
      <c r="A18" s="3"/>
      <c r="B18" s="8"/>
      <c r="C18" s="9"/>
      <c r="D18" s="9"/>
      <c r="E18" s="9">
        <f>(C17+C19)/2</f>
        <v>0</v>
      </c>
      <c r="F18" s="9">
        <f>(D17+D19)/2</f>
        <v>1.0750000000000002</v>
      </c>
      <c r="G18" s="9">
        <f>B19-B17</f>
        <v>15</v>
      </c>
      <c r="H18" s="9">
        <f>E18*G18</f>
        <v>0</v>
      </c>
      <c r="I18" s="9">
        <f>G18*F18</f>
        <v>16.125000000000004</v>
      </c>
      <c r="J18" s="9">
        <f>IF(H18&lt;I18,0,H18-I18)</f>
        <v>0</v>
      </c>
      <c r="K18" s="9">
        <f>IF(I18&lt;H18,0,I18-H18)</f>
        <v>16.125000000000004</v>
      </c>
      <c r="L18" s="9">
        <f t="shared" si="12"/>
        <v>0</v>
      </c>
      <c r="M18" s="9"/>
    </row>
    <row r="19" spans="1:13" ht="13.8">
      <c r="A19" s="3">
        <v>8</v>
      </c>
      <c r="B19" s="8">
        <v>105</v>
      </c>
      <c r="C19" s="9">
        <v>0</v>
      </c>
      <c r="D19" s="9">
        <v>1.05</v>
      </c>
      <c r="E19" s="9"/>
      <c r="F19" s="9"/>
      <c r="G19" s="9"/>
      <c r="H19" s="9"/>
      <c r="I19" s="9"/>
      <c r="J19" s="9"/>
      <c r="K19" s="9"/>
      <c r="L19" s="9"/>
      <c r="M19" s="9">
        <f>M17+K18</f>
        <v>324.375</v>
      </c>
    </row>
    <row r="20" spans="1:13" ht="13.8">
      <c r="A20" s="3"/>
      <c r="B20" s="6"/>
      <c r="C20" s="9"/>
      <c r="D20" s="9"/>
      <c r="E20" s="9">
        <f t="shared" ref="E20:F20" si="25">(C19+C21)/2</f>
        <v>0</v>
      </c>
      <c r="F20" s="9">
        <f t="shared" si="25"/>
        <v>1.125</v>
      </c>
      <c r="G20" s="9">
        <f t="shared" ref="G20" si="26">B21-B19</f>
        <v>15</v>
      </c>
      <c r="H20" s="9">
        <f t="shared" ref="H20" si="27">E20*G20</f>
        <v>0</v>
      </c>
      <c r="I20" s="9">
        <f t="shared" ref="I20" si="28">G20*F20</f>
        <v>16.875</v>
      </c>
      <c r="J20" s="9">
        <f t="shared" ref="J20" si="29">IF(H20&lt;I20,0,H20-I20)</f>
        <v>0</v>
      </c>
      <c r="K20" s="9">
        <f t="shared" ref="K20" si="30">IF(I20&lt;H20,0,I20-H20)</f>
        <v>16.875</v>
      </c>
      <c r="L20" s="9">
        <f>L18+J20</f>
        <v>0</v>
      </c>
      <c r="M20" s="9"/>
    </row>
    <row r="21" spans="1:13" ht="13.8">
      <c r="A21" s="3">
        <v>9</v>
      </c>
      <c r="B21" s="8">
        <v>120</v>
      </c>
      <c r="C21" s="9">
        <v>0</v>
      </c>
      <c r="D21" s="9">
        <v>1.2</v>
      </c>
      <c r="E21" s="9"/>
      <c r="F21" s="9"/>
      <c r="G21" s="9"/>
      <c r="H21" s="9"/>
      <c r="I21" s="9"/>
      <c r="J21" s="9"/>
      <c r="K21" s="9"/>
      <c r="L21" s="10"/>
      <c r="M21" s="9">
        <f>M19+K20</f>
        <v>341.25</v>
      </c>
    </row>
    <row r="22" spans="1:13" ht="13.8">
      <c r="A22" s="3"/>
      <c r="B22" s="6"/>
      <c r="C22" s="9"/>
      <c r="D22" s="9"/>
      <c r="E22" s="9">
        <f t="shared" ref="E22:F22" si="31">(C21+C23)/2</f>
        <v>0</v>
      </c>
      <c r="F22" s="9">
        <f t="shared" si="31"/>
        <v>0.875</v>
      </c>
      <c r="G22" s="9">
        <f t="shared" ref="G22" si="32">B23-B21</f>
        <v>15</v>
      </c>
      <c r="H22" s="9">
        <f t="shared" ref="H22" si="33">E22*G22</f>
        <v>0</v>
      </c>
      <c r="I22" s="9">
        <f t="shared" ref="I22" si="34">G22*F22</f>
        <v>13.125</v>
      </c>
      <c r="J22" s="9">
        <f t="shared" ref="J22" si="35">IF(H22&lt;I22,0,H22-I22)</f>
        <v>0</v>
      </c>
      <c r="K22" s="9">
        <f t="shared" ref="K22" si="36">IF(I22&lt;H22,0,I22-H22)</f>
        <v>13.125</v>
      </c>
      <c r="L22" s="9">
        <f t="shared" ref="L22" si="37">L20+J22</f>
        <v>0</v>
      </c>
      <c r="M22" s="9"/>
    </row>
    <row r="23" spans="1:13" ht="13.8">
      <c r="A23" s="3">
        <v>10</v>
      </c>
      <c r="B23" s="8">
        <v>135</v>
      </c>
      <c r="C23" s="9">
        <v>0</v>
      </c>
      <c r="D23" s="9">
        <v>0.55000000000000004</v>
      </c>
      <c r="E23" s="9"/>
      <c r="F23" s="9"/>
      <c r="G23" s="9"/>
      <c r="H23" s="9"/>
      <c r="I23" s="9"/>
      <c r="J23" s="9"/>
      <c r="K23" s="9"/>
      <c r="L23" s="9"/>
      <c r="M23" s="9">
        <f>M21+K22</f>
        <v>354.375</v>
      </c>
    </row>
    <row r="24" spans="1:13" ht="13.8">
      <c r="A24" s="3"/>
      <c r="B24" s="8"/>
      <c r="C24" s="9"/>
      <c r="D24" s="9"/>
      <c r="E24" s="9">
        <f>(C23+C25)/2</f>
        <v>0</v>
      </c>
      <c r="F24" s="9">
        <f>(D23+D25)/2</f>
        <v>0.47500000000000003</v>
      </c>
      <c r="G24" s="9">
        <f>B25-B23</f>
        <v>15</v>
      </c>
      <c r="H24" s="9">
        <f>E24*G24</f>
        <v>0</v>
      </c>
      <c r="I24" s="9">
        <f>G24*F24</f>
        <v>7.1250000000000009</v>
      </c>
      <c r="J24" s="9">
        <f>IF(H24&lt;I24,0,H24-I24)</f>
        <v>0</v>
      </c>
      <c r="K24" s="9">
        <f>IF(I24&lt;H24,0,I24-H24)</f>
        <v>7.1250000000000009</v>
      </c>
      <c r="L24" s="9">
        <f t="shared" ref="L24" si="38">L22+J24</f>
        <v>0</v>
      </c>
      <c r="M24" s="9"/>
    </row>
    <row r="25" spans="1:13" ht="13.8">
      <c r="A25" s="3">
        <v>11</v>
      </c>
      <c r="B25" s="8">
        <v>150</v>
      </c>
      <c r="C25" s="9">
        <v>0</v>
      </c>
      <c r="D25" s="9">
        <v>0.4</v>
      </c>
      <c r="E25" s="9"/>
      <c r="F25" s="9"/>
      <c r="G25" s="9"/>
      <c r="H25" s="9"/>
      <c r="I25" s="9"/>
      <c r="J25" s="9"/>
      <c r="K25" s="9"/>
      <c r="L25" s="9"/>
      <c r="M25" s="9">
        <f>M23+K24</f>
        <v>361.5</v>
      </c>
    </row>
    <row r="26" spans="1:13" ht="13.8">
      <c r="A26" s="3"/>
      <c r="B26" s="6"/>
      <c r="C26" s="9"/>
      <c r="D26" s="9"/>
      <c r="E26" s="9">
        <f t="shared" ref="E26:F26" si="39">(C25+C27)/2</f>
        <v>0</v>
      </c>
      <c r="F26" s="9">
        <f t="shared" si="39"/>
        <v>0.57499999999999996</v>
      </c>
      <c r="G26" s="9">
        <f t="shared" ref="G26" si="40">B27-B25</f>
        <v>15</v>
      </c>
      <c r="H26" s="9">
        <f t="shared" ref="H26" si="41">E26*G26</f>
        <v>0</v>
      </c>
      <c r="I26" s="9">
        <f t="shared" ref="I26" si="42">G26*F26</f>
        <v>8.625</v>
      </c>
      <c r="J26" s="9">
        <f t="shared" ref="J26" si="43">IF(H26&lt;I26,0,H26-I26)</f>
        <v>0</v>
      </c>
      <c r="K26" s="9">
        <f t="shared" ref="K26" si="44">IF(I26&lt;H26,0,I26-H26)</f>
        <v>8.625</v>
      </c>
      <c r="L26" s="9">
        <f t="shared" ref="L26" si="45">L24+J26</f>
        <v>0</v>
      </c>
      <c r="M26" s="9"/>
    </row>
    <row r="27" spans="1:13" ht="13.8">
      <c r="A27" s="3">
        <v>12</v>
      </c>
      <c r="B27" s="8">
        <v>165</v>
      </c>
      <c r="C27" s="9">
        <v>0</v>
      </c>
      <c r="D27" s="9">
        <v>0.75</v>
      </c>
      <c r="E27" s="9"/>
      <c r="F27" s="9"/>
      <c r="G27" s="9"/>
      <c r="H27" s="9"/>
      <c r="I27" s="9"/>
      <c r="J27" s="9"/>
      <c r="K27" s="9"/>
      <c r="L27" s="10"/>
      <c r="M27" s="9">
        <f>M25+K26</f>
        <v>370.125</v>
      </c>
    </row>
    <row r="28" spans="1:13" ht="13.8">
      <c r="A28" s="3"/>
      <c r="B28" s="6"/>
      <c r="C28" s="9"/>
      <c r="D28" s="9"/>
      <c r="E28" s="9">
        <f t="shared" ref="E28:F28" si="46">(C27+C29)/2</f>
        <v>0</v>
      </c>
      <c r="F28" s="9">
        <f t="shared" si="46"/>
        <v>0.55000000000000004</v>
      </c>
      <c r="G28" s="9">
        <f t="shared" ref="G28" si="47">B29-B27</f>
        <v>15</v>
      </c>
      <c r="H28" s="9">
        <f t="shared" ref="H28" si="48">E28*G28</f>
        <v>0</v>
      </c>
      <c r="I28" s="9">
        <f t="shared" ref="I28" si="49">G28*F28</f>
        <v>8.25</v>
      </c>
      <c r="J28" s="9">
        <f t="shared" ref="J28" si="50">IF(H28&lt;I28,0,H28-I28)</f>
        <v>0</v>
      </c>
      <c r="K28" s="9">
        <f t="shared" ref="K28" si="51">IF(I28&lt;H28,0,I28-H28)</f>
        <v>8.25</v>
      </c>
      <c r="L28" s="9">
        <f t="shared" ref="L28" si="52">L26+J28</f>
        <v>0</v>
      </c>
      <c r="M28" s="9"/>
    </row>
    <row r="29" spans="1:13" ht="13.8">
      <c r="A29" s="3">
        <v>13</v>
      </c>
      <c r="B29" s="8">
        <v>180</v>
      </c>
      <c r="C29" s="9">
        <v>0</v>
      </c>
      <c r="D29" s="9">
        <v>0.35</v>
      </c>
      <c r="E29" s="9"/>
      <c r="F29" s="9"/>
      <c r="G29" s="9"/>
      <c r="H29" s="9"/>
      <c r="I29" s="9"/>
      <c r="J29" s="9"/>
      <c r="K29" s="9"/>
      <c r="L29" s="9"/>
      <c r="M29" s="9">
        <f>M27+K28</f>
        <v>378.375</v>
      </c>
    </row>
    <row r="30" spans="1:13" ht="13.8">
      <c r="A30" s="3"/>
      <c r="B30" s="8"/>
      <c r="C30" s="9"/>
      <c r="D30" s="9"/>
      <c r="E30" s="9">
        <f>(C29+C31)/2</f>
        <v>0</v>
      </c>
      <c r="F30" s="9">
        <f>(D29+D31)/2</f>
        <v>0.19999999999999998</v>
      </c>
      <c r="G30" s="9">
        <f>B31-B29</f>
        <v>15</v>
      </c>
      <c r="H30" s="9">
        <f>E30*G30</f>
        <v>0</v>
      </c>
      <c r="I30" s="9">
        <f>G30*F30</f>
        <v>2.9999999999999996</v>
      </c>
      <c r="J30" s="9">
        <f>IF(H30&lt;I30,0,H30-I30)</f>
        <v>0</v>
      </c>
      <c r="K30" s="9">
        <f>IF(I30&lt;H30,0,I30-H30)</f>
        <v>2.9999999999999996</v>
      </c>
      <c r="L30" s="9">
        <f t="shared" ref="L30" si="53">L28+J30</f>
        <v>0</v>
      </c>
      <c r="M30" s="9"/>
    </row>
    <row r="31" spans="1:13" ht="13.8">
      <c r="A31" s="3">
        <v>14</v>
      </c>
      <c r="B31" s="8">
        <v>195</v>
      </c>
      <c r="C31" s="9">
        <v>0</v>
      </c>
      <c r="D31" s="9">
        <v>0.05</v>
      </c>
      <c r="E31" s="9"/>
      <c r="F31" s="9"/>
      <c r="G31" s="9"/>
      <c r="H31" s="9"/>
      <c r="I31" s="9"/>
      <c r="J31" s="9"/>
      <c r="K31" s="9"/>
      <c r="L31" s="9"/>
      <c r="M31" s="9">
        <f>M29+K30</f>
        <v>381.375</v>
      </c>
    </row>
    <row r="32" spans="1:13" ht="13.8">
      <c r="A32" s="3"/>
      <c r="B32" s="6"/>
      <c r="C32" s="9"/>
      <c r="D32" s="9"/>
      <c r="E32" s="9">
        <f t="shared" ref="E32:F32" si="54">(C31+C33)/2</f>
        <v>0</v>
      </c>
      <c r="F32" s="9">
        <f t="shared" si="54"/>
        <v>2.5000000000000001E-2</v>
      </c>
      <c r="G32" s="9">
        <f t="shared" ref="G32" si="55">B33-B31</f>
        <v>15</v>
      </c>
      <c r="H32" s="9">
        <f t="shared" ref="H32" si="56">E32*G32</f>
        <v>0</v>
      </c>
      <c r="I32" s="9">
        <f t="shared" ref="I32" si="57">G32*F32</f>
        <v>0.375</v>
      </c>
      <c r="J32" s="9">
        <f t="shared" ref="J32" si="58">IF(H32&lt;I32,0,H32-I32)</f>
        <v>0</v>
      </c>
      <c r="K32" s="9">
        <f t="shared" ref="K32" si="59">IF(I32&lt;H32,0,I32-H32)</f>
        <v>0.375</v>
      </c>
      <c r="L32" s="9">
        <f>L30+J32</f>
        <v>0</v>
      </c>
      <c r="M32" s="9"/>
    </row>
    <row r="33" spans="1:13" ht="13.8">
      <c r="A33" s="3">
        <v>15</v>
      </c>
      <c r="B33" s="8">
        <v>210</v>
      </c>
      <c r="C33" s="9">
        <v>0</v>
      </c>
      <c r="D33" s="9">
        <v>0</v>
      </c>
      <c r="E33" s="9"/>
      <c r="F33" s="9"/>
      <c r="G33" s="9"/>
      <c r="H33" s="9"/>
      <c r="I33" s="9"/>
      <c r="J33" s="9"/>
      <c r="K33" s="9"/>
      <c r="L33" s="10"/>
      <c r="M33" s="9">
        <f>M31+K32</f>
        <v>381.75</v>
      </c>
    </row>
    <row r="34" spans="1:13" ht="13.8">
      <c r="A34" s="3"/>
      <c r="B34" s="6"/>
      <c r="C34" s="9"/>
      <c r="D34" s="9"/>
      <c r="E34" s="9">
        <f t="shared" ref="E34:F34" si="60">(C33+C35)/2</f>
        <v>0</v>
      </c>
      <c r="F34" s="9">
        <f t="shared" si="60"/>
        <v>0.22500000000000001</v>
      </c>
      <c r="G34" s="9">
        <f t="shared" ref="G34" si="61">B35-B33</f>
        <v>15</v>
      </c>
      <c r="H34" s="9">
        <f t="shared" ref="H34" si="62">E34*G34</f>
        <v>0</v>
      </c>
      <c r="I34" s="9">
        <f t="shared" ref="I34" si="63">G34*F34</f>
        <v>3.375</v>
      </c>
      <c r="J34" s="9">
        <f t="shared" ref="J34" si="64">IF(H34&lt;I34,0,H34-I34)</f>
        <v>0</v>
      </c>
      <c r="K34" s="9">
        <f t="shared" ref="K34" si="65">IF(I34&lt;H34,0,I34-H34)</f>
        <v>3.375</v>
      </c>
      <c r="L34" s="9">
        <f t="shared" ref="L34" si="66">L32+J34</f>
        <v>0</v>
      </c>
      <c r="M34" s="9"/>
    </row>
    <row r="35" spans="1:13" ht="13.8">
      <c r="A35" s="3">
        <v>16</v>
      </c>
      <c r="B35" s="8">
        <v>225</v>
      </c>
      <c r="C35" s="9">
        <v>0</v>
      </c>
      <c r="D35" s="9">
        <v>0.45</v>
      </c>
      <c r="E35" s="9"/>
      <c r="F35" s="9"/>
      <c r="G35" s="9"/>
      <c r="H35" s="9"/>
      <c r="I35" s="9"/>
      <c r="J35" s="9"/>
      <c r="K35" s="9"/>
      <c r="L35" s="9"/>
      <c r="M35" s="9">
        <f>M33+K34</f>
        <v>385.125</v>
      </c>
    </row>
    <row r="36" spans="1:13" ht="13.8">
      <c r="A36" s="3"/>
      <c r="B36" s="8"/>
      <c r="C36" s="9"/>
      <c r="D36" s="9"/>
      <c r="E36" s="9">
        <f>(C35+C37)/2</f>
        <v>0</v>
      </c>
      <c r="F36" s="9">
        <f>(D35+D37)/2</f>
        <v>0.27500000000000002</v>
      </c>
      <c r="G36" s="9">
        <f>B37-B35</f>
        <v>15</v>
      </c>
      <c r="H36" s="9">
        <f>E36*G36</f>
        <v>0</v>
      </c>
      <c r="I36" s="9">
        <f>G36*F36</f>
        <v>4.125</v>
      </c>
      <c r="J36" s="9">
        <f>IF(H36&lt;I36,0,H36-I36)</f>
        <v>0</v>
      </c>
      <c r="K36" s="9">
        <f>IF(I36&lt;H36,0,I36-H36)</f>
        <v>4.125</v>
      </c>
      <c r="L36" s="9">
        <f t="shared" ref="L36" si="67">L34+J36</f>
        <v>0</v>
      </c>
      <c r="M36" s="9"/>
    </row>
    <row r="37" spans="1:13" ht="13.8">
      <c r="A37" s="3">
        <v>17</v>
      </c>
      <c r="B37" s="8">
        <v>240</v>
      </c>
      <c r="C37" s="9">
        <v>0</v>
      </c>
      <c r="D37" s="9">
        <v>0.1</v>
      </c>
      <c r="E37" s="9"/>
      <c r="F37" s="9"/>
      <c r="G37" s="9"/>
      <c r="H37" s="9"/>
      <c r="I37" s="9"/>
      <c r="J37" s="9"/>
      <c r="K37" s="9"/>
      <c r="L37" s="9"/>
      <c r="M37" s="9">
        <f>M35+K36</f>
        <v>389.25</v>
      </c>
    </row>
    <row r="38" spans="1:13" ht="13.8">
      <c r="A38" s="3"/>
      <c r="B38" s="6"/>
      <c r="C38" s="9"/>
      <c r="D38" s="9"/>
      <c r="E38" s="9">
        <f t="shared" ref="E38:F38" si="68">(C37+C39)/2</f>
        <v>0</v>
      </c>
      <c r="F38" s="9">
        <f t="shared" si="68"/>
        <v>0.125</v>
      </c>
      <c r="G38" s="9">
        <f t="shared" ref="G38" si="69">B39-B37</f>
        <v>15</v>
      </c>
      <c r="H38" s="9">
        <f t="shared" ref="H38" si="70">E38*G38</f>
        <v>0</v>
      </c>
      <c r="I38" s="9">
        <f t="shared" ref="I38" si="71">G38*F38</f>
        <v>1.875</v>
      </c>
      <c r="J38" s="9">
        <f t="shared" ref="J38" si="72">IF(H38&lt;I38,0,H38-I38)</f>
        <v>0</v>
      </c>
      <c r="K38" s="9">
        <f t="shared" ref="K38" si="73">IF(I38&lt;H38,0,I38-H38)</f>
        <v>1.875</v>
      </c>
      <c r="L38" s="9">
        <f t="shared" ref="L38" si="74">L36+J38</f>
        <v>0</v>
      </c>
      <c r="M38" s="9"/>
    </row>
    <row r="39" spans="1:13" ht="13.8">
      <c r="A39" s="3">
        <v>18</v>
      </c>
      <c r="B39" s="8">
        <v>255</v>
      </c>
      <c r="C39" s="9">
        <v>0</v>
      </c>
      <c r="D39" s="9">
        <v>0.15</v>
      </c>
      <c r="E39" s="9"/>
      <c r="F39" s="9"/>
      <c r="G39" s="9"/>
      <c r="H39" s="9"/>
      <c r="I39" s="9"/>
      <c r="J39" s="9"/>
      <c r="K39" s="9"/>
      <c r="L39" s="10"/>
      <c r="M39" s="9">
        <f>M37+K38</f>
        <v>391.125</v>
      </c>
    </row>
    <row r="40" spans="1:13" ht="13.8">
      <c r="A40" s="3"/>
      <c r="B40" s="6"/>
      <c r="C40" s="9"/>
      <c r="D40" s="9"/>
      <c r="E40" s="9">
        <f t="shared" ref="E40:F40" si="75">(C39+C41)/2</f>
        <v>0</v>
      </c>
      <c r="F40" s="9">
        <f t="shared" si="75"/>
        <v>0.1</v>
      </c>
      <c r="G40" s="9">
        <f t="shared" ref="G40" si="76">B41-B39</f>
        <v>15</v>
      </c>
      <c r="H40" s="9">
        <f t="shared" ref="H40" si="77">E40*G40</f>
        <v>0</v>
      </c>
      <c r="I40" s="9">
        <f t="shared" ref="I40" si="78">G40*F40</f>
        <v>1.5</v>
      </c>
      <c r="J40" s="9">
        <f t="shared" ref="J40" si="79">IF(H40&lt;I40,0,H40-I40)</f>
        <v>0</v>
      </c>
      <c r="K40" s="9">
        <f t="shared" ref="K40" si="80">IF(I40&lt;H40,0,I40-H40)</f>
        <v>1.5</v>
      </c>
      <c r="L40" s="9">
        <f t="shared" ref="L40" si="81">L38+J40</f>
        <v>0</v>
      </c>
      <c r="M40" s="9"/>
    </row>
    <row r="41" spans="1:13" ht="13.8">
      <c r="A41" s="3">
        <v>19</v>
      </c>
      <c r="B41" s="8">
        <v>270</v>
      </c>
      <c r="C41" s="9">
        <v>0</v>
      </c>
      <c r="D41" s="9">
        <v>0.05</v>
      </c>
      <c r="E41" s="9"/>
      <c r="F41" s="9"/>
      <c r="G41" s="9"/>
      <c r="H41" s="9"/>
      <c r="I41" s="9"/>
      <c r="J41" s="9"/>
      <c r="K41" s="9"/>
      <c r="L41" s="9"/>
      <c r="M41" s="9">
        <f>M39+K40</f>
        <v>392.625</v>
      </c>
    </row>
    <row r="42" spans="1:13" ht="13.8">
      <c r="A42" s="3"/>
      <c r="B42" s="8"/>
      <c r="C42" s="9"/>
      <c r="D42" s="9"/>
      <c r="E42" s="9">
        <f>(C41+C43)/2</f>
        <v>0</v>
      </c>
      <c r="F42" s="9">
        <f>(D41+D43)/2</f>
        <v>0.1</v>
      </c>
      <c r="G42" s="9">
        <f>B43-B41</f>
        <v>15</v>
      </c>
      <c r="H42" s="9">
        <f>E42*G42</f>
        <v>0</v>
      </c>
      <c r="I42" s="9">
        <f>G42*F42</f>
        <v>1.5</v>
      </c>
      <c r="J42" s="9">
        <f>IF(H42&lt;I42,0,H42-I42)</f>
        <v>0</v>
      </c>
      <c r="K42" s="9">
        <f>IF(I42&lt;H42,0,I42-H42)</f>
        <v>1.5</v>
      </c>
      <c r="L42" s="9">
        <f t="shared" ref="L42" si="82">L40+J42</f>
        <v>0</v>
      </c>
      <c r="M42" s="9"/>
    </row>
    <row r="43" spans="1:13" ht="13.8">
      <c r="A43" s="3">
        <v>20</v>
      </c>
      <c r="B43" s="8">
        <v>285</v>
      </c>
      <c r="C43" s="9">
        <v>0</v>
      </c>
      <c r="D43" s="9">
        <v>0.15</v>
      </c>
      <c r="E43" s="9"/>
      <c r="F43" s="9"/>
      <c r="G43" s="9"/>
      <c r="H43" s="9"/>
      <c r="I43" s="9"/>
      <c r="J43" s="9"/>
      <c r="K43" s="9"/>
      <c r="L43" s="9"/>
      <c r="M43" s="9">
        <f>M41+K42</f>
        <v>394.125</v>
      </c>
    </row>
    <row r="44" spans="1:13" ht="13.8">
      <c r="A44" s="3"/>
      <c r="B44" s="6"/>
      <c r="C44" s="9"/>
      <c r="D44" s="9"/>
      <c r="E44" s="9">
        <f t="shared" ref="E44:F44" si="83">(C43+C45)/2</f>
        <v>0</v>
      </c>
      <c r="F44" s="9">
        <f t="shared" si="83"/>
        <v>0.67499999999999993</v>
      </c>
      <c r="G44" s="9">
        <f t="shared" ref="G44" si="84">B45-B43</f>
        <v>15</v>
      </c>
      <c r="H44" s="9">
        <f t="shared" ref="H44" si="85">E44*G44</f>
        <v>0</v>
      </c>
      <c r="I44" s="9">
        <f t="shared" ref="I44" si="86">G44*F44</f>
        <v>10.124999999999998</v>
      </c>
      <c r="J44" s="9">
        <f t="shared" ref="J44" si="87">IF(H44&lt;I44,0,H44-I44)</f>
        <v>0</v>
      </c>
      <c r="K44" s="9">
        <f t="shared" ref="K44" si="88">IF(I44&lt;H44,0,I44-H44)</f>
        <v>10.124999999999998</v>
      </c>
      <c r="L44" s="9">
        <f>L42+J44</f>
        <v>0</v>
      </c>
      <c r="M44" s="9"/>
    </row>
    <row r="45" spans="1:13" ht="13.8">
      <c r="A45" s="3">
        <v>21</v>
      </c>
      <c r="B45" s="8">
        <v>300</v>
      </c>
      <c r="C45" s="9">
        <v>0</v>
      </c>
      <c r="D45" s="9">
        <v>1.2</v>
      </c>
      <c r="E45" s="9"/>
      <c r="F45" s="9"/>
      <c r="G45" s="9"/>
      <c r="H45" s="9"/>
      <c r="I45" s="9"/>
      <c r="J45" s="9"/>
      <c r="K45" s="9"/>
      <c r="L45" s="10"/>
      <c r="M45" s="9">
        <f>M43+K44</f>
        <v>404.25</v>
      </c>
    </row>
    <row r="46" spans="1:13" ht="13.8">
      <c r="A46" s="3"/>
      <c r="B46" s="6"/>
      <c r="C46" s="9"/>
      <c r="D46" s="9"/>
      <c r="E46" s="9">
        <f t="shared" ref="E46:F46" si="89">(C45+C47)/2</f>
        <v>0</v>
      </c>
      <c r="F46" s="9">
        <f t="shared" si="89"/>
        <v>0.625</v>
      </c>
      <c r="G46" s="9">
        <f t="shared" ref="G46" si="90">B47-B45</f>
        <v>15</v>
      </c>
      <c r="H46" s="9">
        <f t="shared" ref="H46" si="91">E46*G46</f>
        <v>0</v>
      </c>
      <c r="I46" s="9">
        <f t="shared" ref="I46" si="92">G46*F46</f>
        <v>9.375</v>
      </c>
      <c r="J46" s="9">
        <f t="shared" ref="J46" si="93">IF(H46&lt;I46,0,H46-I46)</f>
        <v>0</v>
      </c>
      <c r="K46" s="9">
        <f t="shared" ref="K46" si="94">IF(I46&lt;H46,0,I46-H46)</f>
        <v>9.375</v>
      </c>
      <c r="L46" s="9">
        <f t="shared" ref="L46" si="95">L44+J46</f>
        <v>0</v>
      </c>
      <c r="M46" s="9"/>
    </row>
    <row r="47" spans="1:13" ht="13.8">
      <c r="A47" s="3">
        <v>22</v>
      </c>
      <c r="B47" s="8">
        <v>315</v>
      </c>
      <c r="C47" s="9">
        <v>0</v>
      </c>
      <c r="D47" s="9">
        <v>0.05</v>
      </c>
      <c r="E47" s="9"/>
      <c r="F47" s="9"/>
      <c r="G47" s="9"/>
      <c r="H47" s="9"/>
      <c r="I47" s="9"/>
      <c r="J47" s="9"/>
      <c r="K47" s="9"/>
      <c r="L47" s="9"/>
      <c r="M47" s="9">
        <f>M45+K46</f>
        <v>413.625</v>
      </c>
    </row>
    <row r="48" spans="1:13" ht="13.8">
      <c r="A48" s="3"/>
      <c r="B48" s="8"/>
      <c r="C48" s="9"/>
      <c r="D48" s="9"/>
      <c r="E48" s="9">
        <f>(C47+C49)/2</f>
        <v>0</v>
      </c>
      <c r="F48" s="9">
        <f>(D47+D49)/2</f>
        <v>7.5000000000000011E-2</v>
      </c>
      <c r="G48" s="9">
        <f>B49-B47</f>
        <v>15</v>
      </c>
      <c r="H48" s="9">
        <f>E48*G48</f>
        <v>0</v>
      </c>
      <c r="I48" s="9">
        <f>G48*F48</f>
        <v>1.1250000000000002</v>
      </c>
      <c r="J48" s="9">
        <f>IF(H48&lt;I48,0,H48-I48)</f>
        <v>0</v>
      </c>
      <c r="K48" s="9">
        <f>IF(I48&lt;H48,0,I48-H48)</f>
        <v>1.1250000000000002</v>
      </c>
      <c r="L48" s="9">
        <f t="shared" ref="L48" si="96">L46+J48</f>
        <v>0</v>
      </c>
      <c r="M48" s="9"/>
    </row>
    <row r="49" spans="1:13" ht="13.8">
      <c r="A49" s="3">
        <v>23</v>
      </c>
      <c r="B49" s="8">
        <v>330</v>
      </c>
      <c r="C49" s="9">
        <v>0</v>
      </c>
      <c r="D49" s="9">
        <v>0.1</v>
      </c>
      <c r="E49" s="9"/>
      <c r="F49" s="9"/>
      <c r="G49" s="9"/>
      <c r="H49" s="9"/>
      <c r="I49" s="9"/>
      <c r="J49" s="9"/>
      <c r="K49" s="9"/>
      <c r="L49" s="9"/>
      <c r="M49" s="9">
        <f>M47+K48</f>
        <v>414.75</v>
      </c>
    </row>
    <row r="50" spans="1:13" ht="13.8">
      <c r="A50" s="3"/>
      <c r="B50" s="6"/>
      <c r="C50" s="9"/>
      <c r="D50" s="9"/>
      <c r="E50" s="9">
        <f t="shared" ref="E50:F50" si="97">(C49+C51)/2</f>
        <v>0</v>
      </c>
      <c r="F50" s="9">
        <f t="shared" si="97"/>
        <v>0.25</v>
      </c>
      <c r="G50" s="9">
        <f t="shared" ref="G50" si="98">B51-B49</f>
        <v>15</v>
      </c>
      <c r="H50" s="9">
        <f t="shared" ref="H50" si="99">E50*G50</f>
        <v>0</v>
      </c>
      <c r="I50" s="9">
        <f t="shared" ref="I50" si="100">G50*F50</f>
        <v>3.75</v>
      </c>
      <c r="J50" s="9">
        <f t="shared" ref="J50" si="101">IF(H50&lt;I50,0,H50-I50)</f>
        <v>0</v>
      </c>
      <c r="K50" s="9">
        <f t="shared" ref="K50" si="102">IF(I50&lt;H50,0,I50-H50)</f>
        <v>3.75</v>
      </c>
      <c r="L50" s="9">
        <f t="shared" ref="L50" si="103">L48+J50</f>
        <v>0</v>
      </c>
      <c r="M50" s="9"/>
    </row>
    <row r="51" spans="1:13" ht="13.8">
      <c r="A51" s="3">
        <v>24</v>
      </c>
      <c r="B51" s="8">
        <v>345</v>
      </c>
      <c r="C51" s="9">
        <v>0</v>
      </c>
      <c r="D51" s="9">
        <v>0.4</v>
      </c>
      <c r="E51" s="9"/>
      <c r="F51" s="9"/>
      <c r="G51" s="9"/>
      <c r="H51" s="9"/>
      <c r="I51" s="9"/>
      <c r="J51" s="9"/>
      <c r="K51" s="9"/>
      <c r="L51" s="10"/>
      <c r="M51" s="9">
        <f>M49+K50</f>
        <v>418.5</v>
      </c>
    </row>
    <row r="52" spans="1:13" ht="13.8">
      <c r="A52" s="3"/>
      <c r="B52" s="6"/>
      <c r="C52" s="9"/>
      <c r="D52" s="9"/>
      <c r="E52" s="9">
        <f t="shared" ref="E52:F52" si="104">(C51+C53)/2</f>
        <v>0</v>
      </c>
      <c r="F52" s="9">
        <f t="shared" si="104"/>
        <v>0.25</v>
      </c>
      <c r="G52" s="9">
        <f t="shared" ref="G52" si="105">B53-B51</f>
        <v>15</v>
      </c>
      <c r="H52" s="9">
        <f t="shared" ref="H52" si="106">E52*G52</f>
        <v>0</v>
      </c>
      <c r="I52" s="9">
        <f t="shared" ref="I52" si="107">G52*F52</f>
        <v>3.75</v>
      </c>
      <c r="J52" s="9">
        <f t="shared" ref="J52" si="108">IF(H52&lt;I52,0,H52-I52)</f>
        <v>0</v>
      </c>
      <c r="K52" s="9">
        <f t="shared" ref="K52" si="109">IF(I52&lt;H52,0,I52-H52)</f>
        <v>3.75</v>
      </c>
      <c r="L52" s="9">
        <f t="shared" ref="L52" si="110">L50+J52</f>
        <v>0</v>
      </c>
      <c r="M52" s="9"/>
    </row>
    <row r="53" spans="1:13" ht="13.8">
      <c r="A53" s="3">
        <v>25</v>
      </c>
      <c r="B53" s="8">
        <v>360</v>
      </c>
      <c r="C53" s="9">
        <v>0</v>
      </c>
      <c r="D53" s="9">
        <v>0.1</v>
      </c>
      <c r="E53" s="9"/>
      <c r="F53" s="9"/>
      <c r="G53" s="9"/>
      <c r="H53" s="9"/>
      <c r="I53" s="9"/>
      <c r="J53" s="9"/>
      <c r="K53" s="9"/>
      <c r="L53" s="9"/>
      <c r="M53" s="9">
        <f>M51+K52</f>
        <v>422.25</v>
      </c>
    </row>
    <row r="54" spans="1:13" ht="13.8">
      <c r="A54" s="3"/>
      <c r="B54" s="8"/>
      <c r="C54" s="9"/>
      <c r="D54" s="9"/>
      <c r="E54" s="9">
        <f>(C53+C55)/2</f>
        <v>0</v>
      </c>
      <c r="F54" s="9">
        <f>(D53+D55)/2</f>
        <v>0.1</v>
      </c>
      <c r="G54" s="9">
        <f>B55-B53</f>
        <v>15</v>
      </c>
      <c r="H54" s="9">
        <f>E54*G54</f>
        <v>0</v>
      </c>
      <c r="I54" s="9">
        <f>G54*F54</f>
        <v>1.5</v>
      </c>
      <c r="J54" s="9">
        <f>IF(H54&lt;I54,0,H54-I54)</f>
        <v>0</v>
      </c>
      <c r="K54" s="9">
        <f>IF(I54&lt;H54,0,I54-H54)</f>
        <v>1.5</v>
      </c>
      <c r="L54" s="9">
        <f t="shared" ref="L54" si="111">L52+J54</f>
        <v>0</v>
      </c>
      <c r="M54" s="9"/>
    </row>
    <row r="55" spans="1:13" ht="13.8">
      <c r="A55" s="3">
        <v>26</v>
      </c>
      <c r="B55" s="8">
        <v>375</v>
      </c>
      <c r="C55" s="9">
        <v>0</v>
      </c>
      <c r="D55" s="9">
        <v>0.1</v>
      </c>
      <c r="E55" s="9"/>
      <c r="F55" s="9"/>
      <c r="G55" s="9"/>
      <c r="H55" s="9"/>
      <c r="I55" s="9"/>
      <c r="J55" s="9"/>
      <c r="K55" s="9"/>
      <c r="L55" s="9"/>
      <c r="M55" s="9">
        <f>M53+K54</f>
        <v>423.75</v>
      </c>
    </row>
    <row r="56" spans="1:13" ht="13.8">
      <c r="A56" s="3"/>
      <c r="B56" s="6"/>
      <c r="C56" s="9"/>
      <c r="D56" s="9"/>
      <c r="E56" s="9">
        <f t="shared" ref="E56:F56" si="112">(C55+C57)/2</f>
        <v>0</v>
      </c>
      <c r="F56" s="9">
        <f t="shared" si="112"/>
        <v>0.25</v>
      </c>
      <c r="G56" s="9">
        <f t="shared" ref="G56" si="113">B57-B55</f>
        <v>15</v>
      </c>
      <c r="H56" s="9">
        <f t="shared" ref="H56" si="114">E56*G56</f>
        <v>0</v>
      </c>
      <c r="I56" s="9">
        <f t="shared" ref="I56" si="115">G56*F56</f>
        <v>3.75</v>
      </c>
      <c r="J56" s="9">
        <f t="shared" ref="J56" si="116">IF(H56&lt;I56,0,H56-I56)</f>
        <v>0</v>
      </c>
      <c r="K56" s="9">
        <f t="shared" ref="K56" si="117">IF(I56&lt;H56,0,I56-H56)</f>
        <v>3.75</v>
      </c>
      <c r="L56" s="9">
        <f>L54+J56</f>
        <v>0</v>
      </c>
      <c r="M56" s="9"/>
    </row>
    <row r="57" spans="1:13" ht="13.8">
      <c r="A57" s="3">
        <v>27</v>
      </c>
      <c r="B57" s="8">
        <v>390</v>
      </c>
      <c r="C57" s="9">
        <v>0</v>
      </c>
      <c r="D57" s="9">
        <v>0.4</v>
      </c>
      <c r="E57" s="9"/>
      <c r="F57" s="9"/>
      <c r="G57" s="9"/>
      <c r="H57" s="9"/>
      <c r="I57" s="9"/>
      <c r="J57" s="9"/>
      <c r="K57" s="9"/>
      <c r="L57" s="10"/>
      <c r="M57" s="9">
        <f>M55+K56</f>
        <v>427.5</v>
      </c>
    </row>
    <row r="58" spans="1:13" ht="13.8">
      <c r="A58" s="3"/>
      <c r="B58" s="6"/>
      <c r="C58" s="9"/>
      <c r="D58" s="9"/>
      <c r="E58" s="9">
        <f t="shared" ref="E58:F58" si="118">(C57+C59)/2</f>
        <v>0</v>
      </c>
      <c r="F58" s="9">
        <f t="shared" si="118"/>
        <v>0.35</v>
      </c>
      <c r="G58" s="9">
        <f t="shared" ref="G58" si="119">B59-B57</f>
        <v>15</v>
      </c>
      <c r="H58" s="9">
        <f t="shared" ref="H58" si="120">E58*G58</f>
        <v>0</v>
      </c>
      <c r="I58" s="9">
        <f t="shared" ref="I58" si="121">G58*F58</f>
        <v>5.25</v>
      </c>
      <c r="J58" s="9">
        <f t="shared" ref="J58" si="122">IF(H58&lt;I58,0,H58-I58)</f>
        <v>0</v>
      </c>
      <c r="K58" s="9">
        <f t="shared" ref="K58" si="123">IF(I58&lt;H58,0,I58-H58)</f>
        <v>5.25</v>
      </c>
      <c r="L58" s="9">
        <f t="shared" ref="L58" si="124">L56+J58</f>
        <v>0</v>
      </c>
      <c r="M58" s="9"/>
    </row>
    <row r="59" spans="1:13" ht="13.8">
      <c r="A59" s="3">
        <v>28</v>
      </c>
      <c r="B59" s="8">
        <v>405</v>
      </c>
      <c r="C59" s="9">
        <v>0</v>
      </c>
      <c r="D59" s="9">
        <v>0.3</v>
      </c>
      <c r="E59" s="9"/>
      <c r="F59" s="9"/>
      <c r="G59" s="9"/>
      <c r="H59" s="9"/>
      <c r="I59" s="9"/>
      <c r="J59" s="9"/>
      <c r="K59" s="9"/>
      <c r="L59" s="9"/>
      <c r="M59" s="9">
        <f>M57+K58</f>
        <v>432.75</v>
      </c>
    </row>
    <row r="60" spans="1:13" ht="13.8">
      <c r="A60" s="3"/>
      <c r="B60" s="8"/>
      <c r="C60" s="9"/>
      <c r="D60" s="9"/>
      <c r="E60" s="9">
        <f>(C59+C61)/2</f>
        <v>0</v>
      </c>
      <c r="F60" s="9">
        <f>(D59+D61)/2</f>
        <v>0.22499999999999998</v>
      </c>
      <c r="G60" s="9">
        <f>B61-B59</f>
        <v>15</v>
      </c>
      <c r="H60" s="9">
        <f>E60*G60</f>
        <v>0</v>
      </c>
      <c r="I60" s="9">
        <f>G60*F60</f>
        <v>3.3749999999999996</v>
      </c>
      <c r="J60" s="9">
        <f>IF(H60&lt;I60,0,H60-I60)</f>
        <v>0</v>
      </c>
      <c r="K60" s="9">
        <f>IF(I60&lt;H60,0,I60-H60)</f>
        <v>3.3749999999999996</v>
      </c>
      <c r="L60" s="9">
        <f t="shared" ref="L60" si="125">L58+J60</f>
        <v>0</v>
      </c>
      <c r="M60" s="9"/>
    </row>
    <row r="61" spans="1:13" ht="13.8">
      <c r="A61" s="3">
        <v>29</v>
      </c>
      <c r="B61" s="8">
        <v>420</v>
      </c>
      <c r="C61" s="9">
        <v>0</v>
      </c>
      <c r="D61" s="9">
        <v>0.15</v>
      </c>
      <c r="E61" s="9"/>
      <c r="F61" s="9"/>
      <c r="G61" s="9"/>
      <c r="H61" s="9"/>
      <c r="I61" s="9"/>
      <c r="J61" s="9"/>
      <c r="K61" s="9"/>
      <c r="L61" s="9"/>
      <c r="M61" s="9">
        <f>M59+K60</f>
        <v>436.125</v>
      </c>
    </row>
    <row r="62" spans="1:13" ht="13.8">
      <c r="A62" s="3"/>
      <c r="B62" s="6"/>
      <c r="C62" s="9"/>
      <c r="D62" s="9"/>
      <c r="E62" s="9">
        <f t="shared" ref="E62:F62" si="126">(C61+C63)/2</f>
        <v>0</v>
      </c>
      <c r="F62" s="9">
        <f t="shared" si="126"/>
        <v>0.375</v>
      </c>
      <c r="G62" s="9">
        <f t="shared" ref="G62" si="127">B63-B61</f>
        <v>15</v>
      </c>
      <c r="H62" s="9">
        <f t="shared" ref="H62" si="128">E62*G62</f>
        <v>0</v>
      </c>
      <c r="I62" s="9">
        <f t="shared" ref="I62" si="129">G62*F62</f>
        <v>5.625</v>
      </c>
      <c r="J62" s="9">
        <f t="shared" ref="J62" si="130">IF(H62&lt;I62,0,H62-I62)</f>
        <v>0</v>
      </c>
      <c r="K62" s="9">
        <f t="shared" ref="K62" si="131">IF(I62&lt;H62,0,I62-H62)</f>
        <v>5.625</v>
      </c>
      <c r="L62" s="9">
        <f t="shared" ref="L62" si="132">L60+J62</f>
        <v>0</v>
      </c>
      <c r="M62" s="9"/>
    </row>
    <row r="63" spans="1:13" ht="13.8">
      <c r="A63" s="3">
        <v>30</v>
      </c>
      <c r="B63" s="8">
        <v>435</v>
      </c>
      <c r="C63" s="9">
        <v>0</v>
      </c>
      <c r="D63" s="9">
        <v>0.6</v>
      </c>
      <c r="E63" s="9"/>
      <c r="F63" s="9"/>
      <c r="G63" s="9"/>
      <c r="H63" s="9"/>
      <c r="I63" s="9"/>
      <c r="J63" s="9"/>
      <c r="K63" s="9"/>
      <c r="L63" s="9"/>
      <c r="M63" s="9">
        <f>M61+K62</f>
        <v>441.75</v>
      </c>
    </row>
    <row r="64" spans="1:13" ht="13.8">
      <c r="A64" s="3"/>
      <c r="B64" s="6"/>
      <c r="C64" s="9"/>
      <c r="D64" s="9"/>
      <c r="E64" s="9">
        <f>(C63+C65)/2</f>
        <v>0</v>
      </c>
      <c r="F64" s="9">
        <f>(D63+D65)/2</f>
        <v>0.35</v>
      </c>
      <c r="G64" s="9">
        <f>B65-B63</f>
        <v>15</v>
      </c>
      <c r="H64" s="9">
        <f>E64*G64</f>
        <v>0</v>
      </c>
      <c r="I64" s="9">
        <f>G64*F64</f>
        <v>5.25</v>
      </c>
      <c r="J64" s="9">
        <f>IF(H64&lt;I64,0,H64-I64)</f>
        <v>0</v>
      </c>
      <c r="K64" s="9">
        <f>IF(I64&lt;H64,0,I64-H64)</f>
        <v>5.25</v>
      </c>
      <c r="L64" s="9">
        <f t="shared" ref="L64" si="133">L62+J64</f>
        <v>0</v>
      </c>
      <c r="M64" s="9"/>
    </row>
    <row r="65" spans="1:13" ht="13.8">
      <c r="A65" s="3">
        <v>31</v>
      </c>
      <c r="B65" s="8">
        <v>450</v>
      </c>
      <c r="C65" s="9">
        <v>0</v>
      </c>
      <c r="D65" s="9">
        <v>0.1</v>
      </c>
      <c r="E65" s="9"/>
      <c r="F65" s="9"/>
      <c r="G65" s="9"/>
      <c r="H65" s="9"/>
      <c r="I65" s="9"/>
      <c r="J65" s="9"/>
      <c r="K65" s="9"/>
      <c r="L65" s="9"/>
      <c r="M65" s="9">
        <f>M63+K64</f>
        <v>447</v>
      </c>
    </row>
    <row r="66" spans="1:13" ht="13.8">
      <c r="A66" s="3"/>
      <c r="B66" s="8"/>
      <c r="C66" s="9"/>
      <c r="D66" s="9"/>
      <c r="E66" s="9">
        <f t="shared" ref="E66:F66" si="134">(C65+C67)/2</f>
        <v>0</v>
      </c>
      <c r="F66" s="9">
        <f t="shared" si="134"/>
        <v>0.15000000000000002</v>
      </c>
      <c r="G66" s="9">
        <f t="shared" ref="G66" si="135">B67-B65</f>
        <v>15</v>
      </c>
      <c r="H66" s="9">
        <f t="shared" ref="H66" si="136">E66*G66</f>
        <v>0</v>
      </c>
      <c r="I66" s="9">
        <f t="shared" ref="I66" si="137">G66*F66</f>
        <v>2.2500000000000004</v>
      </c>
      <c r="J66" s="9">
        <f t="shared" ref="J66" si="138">IF(H66&lt;I66,0,H66-I66)</f>
        <v>0</v>
      </c>
      <c r="K66" s="9">
        <f t="shared" ref="K66" si="139">IF(I66&lt;H66,0,I66-H66)</f>
        <v>2.2500000000000004</v>
      </c>
      <c r="L66" s="9">
        <f t="shared" ref="L66" si="140">L64+J66</f>
        <v>0</v>
      </c>
      <c r="M66" s="9"/>
    </row>
    <row r="67" spans="1:13" ht="13.8">
      <c r="A67" s="3">
        <v>32</v>
      </c>
      <c r="B67" s="8">
        <v>465</v>
      </c>
      <c r="C67" s="9">
        <v>0</v>
      </c>
      <c r="D67" s="9">
        <v>0.2</v>
      </c>
      <c r="E67" s="9"/>
      <c r="F67" s="9"/>
      <c r="G67" s="9"/>
      <c r="H67" s="9"/>
      <c r="I67" s="9"/>
      <c r="J67" s="9"/>
      <c r="K67" s="9"/>
      <c r="L67" s="9"/>
      <c r="M67" s="9">
        <f>M65+K66</f>
        <v>449.25</v>
      </c>
    </row>
    <row r="68" spans="1:13" ht="13.8">
      <c r="A68" s="3"/>
      <c r="B68" s="6"/>
      <c r="C68" s="9"/>
      <c r="D68" s="9"/>
      <c r="E68" s="9">
        <f t="shared" ref="E68:F68" si="141">(C67+C69)/2</f>
        <v>0</v>
      </c>
      <c r="F68" s="9">
        <f t="shared" si="141"/>
        <v>0.15000000000000002</v>
      </c>
      <c r="G68" s="9">
        <f t="shared" ref="G68" si="142">B69-B67</f>
        <v>15</v>
      </c>
      <c r="H68" s="9">
        <f t="shared" ref="H68" si="143">E68*G68</f>
        <v>0</v>
      </c>
      <c r="I68" s="9">
        <f t="shared" ref="I68" si="144">G68*F68</f>
        <v>2.2500000000000004</v>
      </c>
      <c r="J68" s="9">
        <f t="shared" ref="J68" si="145">IF(H68&lt;I68,0,H68-I68)</f>
        <v>0</v>
      </c>
      <c r="K68" s="9">
        <f t="shared" ref="K68" si="146">IF(I68&lt;H68,0,I68-H68)</f>
        <v>2.2500000000000004</v>
      </c>
      <c r="L68" s="9">
        <f t="shared" ref="L68" si="147">L66+J68</f>
        <v>0</v>
      </c>
      <c r="M68" s="9"/>
    </row>
    <row r="69" spans="1:13" ht="13.8">
      <c r="A69" s="3">
        <v>33</v>
      </c>
      <c r="B69" s="8">
        <v>480</v>
      </c>
      <c r="C69" s="9">
        <v>0</v>
      </c>
      <c r="D69" s="9">
        <v>0.1</v>
      </c>
      <c r="E69" s="9"/>
      <c r="F69" s="9"/>
      <c r="G69" s="9"/>
      <c r="H69" s="9"/>
      <c r="I69" s="9"/>
      <c r="J69" s="9"/>
      <c r="K69" s="9"/>
      <c r="L69" s="9"/>
      <c r="M69" s="9">
        <f t="shared" ref="M69" si="148">M67+K68</f>
        <v>451.5</v>
      </c>
    </row>
    <row r="70" spans="1:13" ht="13.8">
      <c r="A70" s="3"/>
      <c r="B70" s="6"/>
      <c r="C70" s="9"/>
      <c r="D70" s="9"/>
      <c r="E70" s="9">
        <f t="shared" ref="E70:F70" si="149">(C69+C71)/2</f>
        <v>0</v>
      </c>
      <c r="F70" s="9">
        <f t="shared" si="149"/>
        <v>0.15000000000000002</v>
      </c>
      <c r="G70" s="9">
        <f t="shared" ref="G70" si="150">B71-B69</f>
        <v>15</v>
      </c>
      <c r="H70" s="9">
        <f t="shared" ref="H70" si="151">E70*G70</f>
        <v>0</v>
      </c>
      <c r="I70" s="9">
        <f t="shared" ref="I70" si="152">G70*F70</f>
        <v>2.2500000000000004</v>
      </c>
      <c r="J70" s="9">
        <f t="shared" ref="J70" si="153">IF(H70&lt;I70,0,H70-I70)</f>
        <v>0</v>
      </c>
      <c r="K70" s="9">
        <f t="shared" ref="K70" si="154">IF(I70&lt;H70,0,I70-H70)</f>
        <v>2.2500000000000004</v>
      </c>
      <c r="L70" s="9">
        <f t="shared" ref="L70" si="155">L68+J70</f>
        <v>0</v>
      </c>
      <c r="M70" s="9"/>
    </row>
    <row r="71" spans="1:13" ht="13.8">
      <c r="A71" s="3">
        <v>34</v>
      </c>
      <c r="B71" s="8">
        <v>495</v>
      </c>
      <c r="C71" s="9">
        <v>0</v>
      </c>
      <c r="D71" s="9">
        <v>0.2</v>
      </c>
      <c r="E71" s="9"/>
      <c r="F71" s="9"/>
      <c r="G71" s="9"/>
      <c r="H71" s="9"/>
      <c r="I71" s="9"/>
      <c r="J71" s="9"/>
      <c r="K71" s="9"/>
      <c r="L71" s="9"/>
      <c r="M71" s="9">
        <f t="shared" ref="M71" si="156">M69+K70</f>
        <v>453.75</v>
      </c>
    </row>
    <row r="72" spans="1:13" ht="13.8">
      <c r="A72" s="3"/>
      <c r="B72" s="8"/>
      <c r="C72" s="9"/>
      <c r="D72" s="9"/>
      <c r="E72" s="9">
        <f t="shared" ref="E72:F72" si="157">(C71+C73)/2</f>
        <v>0</v>
      </c>
      <c r="F72" s="9">
        <f t="shared" si="157"/>
        <v>0.22500000000000001</v>
      </c>
      <c r="G72" s="9">
        <f t="shared" ref="G72" si="158">B73-B71</f>
        <v>15</v>
      </c>
      <c r="H72" s="9">
        <f t="shared" ref="H72" si="159">E72*G72</f>
        <v>0</v>
      </c>
      <c r="I72" s="9">
        <f t="shared" ref="I72" si="160">G72*F72</f>
        <v>3.375</v>
      </c>
      <c r="J72" s="9">
        <f t="shared" ref="J72" si="161">IF(H72&lt;I72,0,H72-I72)</f>
        <v>0</v>
      </c>
      <c r="K72" s="9">
        <f t="shared" ref="K72" si="162">IF(I72&lt;H72,0,I72-H72)</f>
        <v>3.375</v>
      </c>
      <c r="L72" s="9">
        <f t="shared" ref="L72" si="163">L70+J72</f>
        <v>0</v>
      </c>
      <c r="M72" s="9"/>
    </row>
    <row r="73" spans="1:13" ht="13.8">
      <c r="A73" s="3">
        <v>35</v>
      </c>
      <c r="B73" s="8">
        <v>510</v>
      </c>
      <c r="C73" s="9">
        <v>0</v>
      </c>
      <c r="D73" s="9">
        <v>0.25</v>
      </c>
      <c r="E73" s="9"/>
      <c r="F73" s="9"/>
      <c r="G73" s="9"/>
      <c r="H73" s="9"/>
      <c r="I73" s="9"/>
      <c r="J73" s="9"/>
      <c r="K73" s="9"/>
      <c r="L73" s="9"/>
      <c r="M73" s="9">
        <f t="shared" ref="M73" si="164">M71+K72</f>
        <v>457.125</v>
      </c>
    </row>
    <row r="74" spans="1:13" ht="13.8">
      <c r="A74" s="3"/>
      <c r="B74" s="6"/>
      <c r="C74" s="9"/>
      <c r="D74" s="9"/>
      <c r="E74" s="9">
        <f t="shared" ref="E74:F74" si="165">(C73+C75)/2</f>
        <v>0</v>
      </c>
      <c r="F74" s="9">
        <f t="shared" si="165"/>
        <v>0.17499999999999999</v>
      </c>
      <c r="G74" s="9">
        <f t="shared" ref="G74" si="166">B75-B73</f>
        <v>15</v>
      </c>
      <c r="H74" s="9">
        <f t="shared" ref="H74" si="167">E74*G74</f>
        <v>0</v>
      </c>
      <c r="I74" s="9">
        <f t="shared" ref="I74" si="168">G74*F74</f>
        <v>2.625</v>
      </c>
      <c r="J74" s="9">
        <f t="shared" ref="J74" si="169">IF(H74&lt;I74,0,H74-I74)</f>
        <v>0</v>
      </c>
      <c r="K74" s="9">
        <f t="shared" ref="K74" si="170">IF(I74&lt;H74,0,I74-H74)</f>
        <v>2.625</v>
      </c>
      <c r="L74" s="9">
        <f t="shared" ref="L74" si="171">L72+J74</f>
        <v>0</v>
      </c>
      <c r="M74" s="9"/>
    </row>
    <row r="75" spans="1:13" ht="13.8">
      <c r="A75" s="3">
        <v>36</v>
      </c>
      <c r="B75" s="8">
        <v>525</v>
      </c>
      <c r="C75" s="9">
        <v>0</v>
      </c>
      <c r="D75" s="9">
        <v>0.1</v>
      </c>
      <c r="E75" s="9"/>
      <c r="F75" s="9"/>
      <c r="G75" s="9"/>
      <c r="H75" s="9"/>
      <c r="I75" s="9"/>
      <c r="J75" s="9"/>
      <c r="K75" s="9"/>
      <c r="L75" s="9"/>
      <c r="M75" s="9">
        <f t="shared" ref="M75" si="172">M73+K74</f>
        <v>459.75</v>
      </c>
    </row>
    <row r="76" spans="1:13" ht="13.8">
      <c r="A76" s="3"/>
      <c r="B76" s="6"/>
      <c r="C76" s="9"/>
      <c r="D76" s="9"/>
      <c r="E76" s="9">
        <f t="shared" ref="E76:F76" si="173">(C75+C77)/2</f>
        <v>0</v>
      </c>
      <c r="F76" s="9">
        <f t="shared" si="173"/>
        <v>0.1</v>
      </c>
      <c r="G76" s="9">
        <f t="shared" ref="G76" si="174">B77-B75</f>
        <v>15</v>
      </c>
      <c r="H76" s="9">
        <f t="shared" ref="H76" si="175">E76*G76</f>
        <v>0</v>
      </c>
      <c r="I76" s="9">
        <f t="shared" ref="I76" si="176">G76*F76</f>
        <v>1.5</v>
      </c>
      <c r="J76" s="9">
        <f t="shared" ref="J76" si="177">IF(H76&lt;I76,0,H76-I76)</f>
        <v>0</v>
      </c>
      <c r="K76" s="9">
        <f t="shared" ref="K76" si="178">IF(I76&lt;H76,0,I76-H76)</f>
        <v>1.5</v>
      </c>
      <c r="L76" s="9">
        <f t="shared" ref="L76" si="179">L74+J76</f>
        <v>0</v>
      </c>
      <c r="M76" s="9"/>
    </row>
    <row r="77" spans="1:13" ht="13.8">
      <c r="A77" s="3">
        <v>37</v>
      </c>
      <c r="B77" s="8">
        <v>540</v>
      </c>
      <c r="C77" s="9">
        <v>0</v>
      </c>
      <c r="D77" s="9">
        <v>0.1</v>
      </c>
      <c r="E77" s="9"/>
      <c r="F77" s="9"/>
      <c r="G77" s="9"/>
      <c r="H77" s="9"/>
      <c r="I77" s="9"/>
      <c r="J77" s="9"/>
      <c r="K77" s="9"/>
      <c r="L77" s="9"/>
      <c r="M77" s="9">
        <f t="shared" ref="M77" si="180">M75+K76</f>
        <v>461.25</v>
      </c>
    </row>
    <row r="78" spans="1:13" ht="13.8">
      <c r="A78" s="3"/>
      <c r="B78" s="8"/>
      <c r="C78" s="9"/>
      <c r="D78" s="9"/>
      <c r="E78" s="9">
        <f t="shared" ref="E78:F78" si="181">(C77+C79)/2</f>
        <v>0</v>
      </c>
      <c r="F78" s="9">
        <f t="shared" si="181"/>
        <v>0.15000000000000002</v>
      </c>
      <c r="G78" s="9">
        <f t="shared" ref="G78" si="182">B79-B77</f>
        <v>15</v>
      </c>
      <c r="H78" s="9">
        <f t="shared" ref="H78" si="183">E78*G78</f>
        <v>0</v>
      </c>
      <c r="I78" s="9">
        <f t="shared" ref="I78" si="184">G78*F78</f>
        <v>2.2500000000000004</v>
      </c>
      <c r="J78" s="9">
        <f t="shared" ref="J78" si="185">IF(H78&lt;I78,0,H78-I78)</f>
        <v>0</v>
      </c>
      <c r="K78" s="9">
        <f t="shared" ref="K78" si="186">IF(I78&lt;H78,0,I78-H78)</f>
        <v>2.2500000000000004</v>
      </c>
      <c r="L78" s="9">
        <f t="shared" ref="L78" si="187">L76+J78</f>
        <v>0</v>
      </c>
      <c r="M78" s="9"/>
    </row>
    <row r="79" spans="1:13" ht="13.8">
      <c r="A79" s="3">
        <v>38</v>
      </c>
      <c r="B79" s="8">
        <v>555</v>
      </c>
      <c r="C79" s="9">
        <v>0</v>
      </c>
      <c r="D79" s="9">
        <v>0.2</v>
      </c>
      <c r="E79" s="9"/>
      <c r="F79" s="9"/>
      <c r="G79" s="9"/>
      <c r="H79" s="9"/>
      <c r="I79" s="9"/>
      <c r="J79" s="9"/>
      <c r="K79" s="9"/>
      <c r="L79" s="9"/>
      <c r="M79" s="9">
        <f t="shared" ref="M79" si="188">M77+K78</f>
        <v>463.5</v>
      </c>
    </row>
    <row r="80" spans="1:13" ht="13.8">
      <c r="A80" s="3"/>
      <c r="B80" s="6"/>
      <c r="C80" s="9"/>
      <c r="D80" s="9"/>
      <c r="E80" s="9">
        <f t="shared" ref="E80:F80" si="189">(C79+C81)/2</f>
        <v>0</v>
      </c>
      <c r="F80" s="9">
        <f t="shared" si="189"/>
        <v>0.15000000000000002</v>
      </c>
      <c r="G80" s="9">
        <f t="shared" ref="G80" si="190">B81-B79</f>
        <v>15</v>
      </c>
      <c r="H80" s="9">
        <f t="shared" ref="H80" si="191">E80*G80</f>
        <v>0</v>
      </c>
      <c r="I80" s="9">
        <f t="shared" ref="I80" si="192">G80*F80</f>
        <v>2.2500000000000004</v>
      </c>
      <c r="J80" s="9">
        <f t="shared" ref="J80" si="193">IF(H80&lt;I80,0,H80-I80)</f>
        <v>0</v>
      </c>
      <c r="K80" s="9">
        <f t="shared" ref="K80" si="194">IF(I80&lt;H80,0,I80-H80)</f>
        <v>2.2500000000000004</v>
      </c>
      <c r="L80" s="9">
        <f t="shared" ref="L80" si="195">L78+J80</f>
        <v>0</v>
      </c>
      <c r="M80" s="9"/>
    </row>
    <row r="81" spans="1:13" ht="13.8">
      <c r="A81" s="3">
        <v>39</v>
      </c>
      <c r="B81" s="8">
        <v>570</v>
      </c>
      <c r="C81" s="9">
        <v>0</v>
      </c>
      <c r="D81" s="9">
        <v>0.1</v>
      </c>
      <c r="E81" s="9"/>
      <c r="F81" s="9"/>
      <c r="G81" s="9"/>
      <c r="H81" s="9"/>
      <c r="I81" s="9"/>
      <c r="J81" s="9"/>
      <c r="K81" s="9"/>
      <c r="L81" s="9"/>
      <c r="M81" s="9">
        <f t="shared" ref="M81" si="196">M79+K80</f>
        <v>465.75</v>
      </c>
    </row>
    <row r="82" spans="1:13" ht="13.8">
      <c r="A82" s="3"/>
      <c r="B82" s="6"/>
      <c r="C82" s="9"/>
      <c r="D82" s="9"/>
      <c r="E82" s="9">
        <f t="shared" ref="E82:F82" si="197">(C81+C83)/2</f>
        <v>0</v>
      </c>
      <c r="F82" s="9">
        <f t="shared" si="197"/>
        <v>7.5000000000000011E-2</v>
      </c>
      <c r="G82" s="9">
        <f t="shared" ref="G82" si="198">B83-B81</f>
        <v>15</v>
      </c>
      <c r="H82" s="9">
        <f t="shared" ref="H82" si="199">E82*G82</f>
        <v>0</v>
      </c>
      <c r="I82" s="9">
        <f t="shared" ref="I82" si="200">G82*F82</f>
        <v>1.1250000000000002</v>
      </c>
      <c r="J82" s="9">
        <f t="shared" ref="J82" si="201">IF(H82&lt;I82,0,H82-I82)</f>
        <v>0</v>
      </c>
      <c r="K82" s="9">
        <f t="shared" ref="K82" si="202">IF(I82&lt;H82,0,I82-H82)</f>
        <v>1.1250000000000002</v>
      </c>
      <c r="L82" s="9">
        <f t="shared" ref="L82" si="203">L80+J82</f>
        <v>0</v>
      </c>
      <c r="M82" s="9"/>
    </row>
    <row r="83" spans="1:13" ht="13.8">
      <c r="A83" s="3">
        <v>40</v>
      </c>
      <c r="B83" s="8">
        <v>585</v>
      </c>
      <c r="C83" s="9">
        <v>0</v>
      </c>
      <c r="D83" s="9">
        <v>0.05</v>
      </c>
      <c r="E83" s="9"/>
      <c r="F83" s="9"/>
      <c r="G83" s="9"/>
      <c r="H83" s="9"/>
      <c r="I83" s="9"/>
      <c r="J83" s="9"/>
      <c r="K83" s="9"/>
      <c r="L83" s="9"/>
      <c r="M83" s="9">
        <f t="shared" ref="M83" si="204">M81+K82</f>
        <v>466.875</v>
      </c>
    </row>
    <row r="84" spans="1:13" ht="13.8">
      <c r="A84" s="3"/>
      <c r="B84" s="8"/>
      <c r="C84" s="9"/>
      <c r="D84" s="9"/>
      <c r="E84" s="9">
        <f t="shared" ref="E84:F84" si="205">(C83+C85)/2</f>
        <v>0</v>
      </c>
      <c r="F84" s="9">
        <f t="shared" si="205"/>
        <v>2.5000000000000001E-2</v>
      </c>
      <c r="G84" s="9">
        <f t="shared" ref="G84" si="206">B85-B83</f>
        <v>15</v>
      </c>
      <c r="H84" s="9">
        <f t="shared" ref="H84" si="207">E84*G84</f>
        <v>0</v>
      </c>
      <c r="I84" s="9">
        <f t="shared" ref="I84" si="208">G84*F84</f>
        <v>0.375</v>
      </c>
      <c r="J84" s="9">
        <f t="shared" ref="J84" si="209">IF(H84&lt;I84,0,H84-I84)</f>
        <v>0</v>
      </c>
      <c r="K84" s="9">
        <f t="shared" ref="K84" si="210">IF(I84&lt;H84,0,I84-H84)</f>
        <v>0.375</v>
      </c>
      <c r="L84" s="9">
        <f t="shared" ref="L84" si="211">L82+J84</f>
        <v>0</v>
      </c>
      <c r="M84" s="9"/>
    </row>
    <row r="85" spans="1:13" ht="13.8">
      <c r="A85" s="3">
        <v>41</v>
      </c>
      <c r="B85" s="8">
        <v>600</v>
      </c>
      <c r="C85" s="9">
        <v>0</v>
      </c>
      <c r="D85" s="9">
        <v>0</v>
      </c>
      <c r="E85" s="9"/>
      <c r="F85" s="9"/>
      <c r="G85" s="9"/>
      <c r="H85" s="9"/>
      <c r="I85" s="9"/>
      <c r="J85" s="9"/>
      <c r="K85" s="9"/>
      <c r="L85" s="9"/>
      <c r="M85" s="9">
        <f t="shared" ref="M85" si="212">M83+K84</f>
        <v>467.25</v>
      </c>
    </row>
    <row r="86" spans="1:13" ht="13.8">
      <c r="A86" s="3"/>
      <c r="B86" s="6"/>
      <c r="C86" s="9"/>
      <c r="D86" s="9"/>
      <c r="E86" s="9">
        <f t="shared" ref="E86:F86" si="213">(C85+C87)/2</f>
        <v>0</v>
      </c>
      <c r="F86" s="9">
        <f t="shared" si="213"/>
        <v>2.5000000000000001E-2</v>
      </c>
      <c r="G86" s="9">
        <f t="shared" ref="G86" si="214">B87-B85</f>
        <v>15</v>
      </c>
      <c r="H86" s="9">
        <f t="shared" ref="H86" si="215">E86*G86</f>
        <v>0</v>
      </c>
      <c r="I86" s="9">
        <f t="shared" ref="I86" si="216">G86*F86</f>
        <v>0.375</v>
      </c>
      <c r="J86" s="9">
        <f t="shared" ref="J86" si="217">IF(H86&lt;I86,0,H86-I86)</f>
        <v>0</v>
      </c>
      <c r="K86" s="9">
        <f t="shared" ref="K86" si="218">IF(I86&lt;H86,0,I86-H86)</f>
        <v>0.375</v>
      </c>
      <c r="L86" s="9">
        <f t="shared" ref="L86" si="219">L84+J86</f>
        <v>0</v>
      </c>
      <c r="M86" s="9"/>
    </row>
    <row r="87" spans="1:13" ht="13.8">
      <c r="A87" s="3">
        <v>42</v>
      </c>
      <c r="B87" s="8">
        <v>615</v>
      </c>
      <c r="C87" s="9">
        <v>0</v>
      </c>
      <c r="D87" s="9">
        <v>0.05</v>
      </c>
      <c r="E87" s="9"/>
      <c r="F87" s="9"/>
      <c r="G87" s="9"/>
      <c r="H87" s="9"/>
      <c r="I87" s="9"/>
      <c r="J87" s="9"/>
      <c r="K87" s="9"/>
      <c r="L87" s="9"/>
      <c r="M87" s="9">
        <f t="shared" ref="M87" si="220">M85+K86</f>
        <v>467.625</v>
      </c>
    </row>
    <row r="88" spans="1:13" ht="13.8">
      <c r="A88" s="3"/>
      <c r="B88" s="6"/>
      <c r="C88" s="9"/>
      <c r="D88" s="9"/>
      <c r="E88" s="9">
        <f t="shared" ref="E88:F88" si="221">(C87+C89)/2</f>
        <v>0</v>
      </c>
      <c r="F88" s="9">
        <f t="shared" si="221"/>
        <v>2.5000000000000001E-2</v>
      </c>
      <c r="G88" s="9">
        <f t="shared" ref="G88" si="222">B89-B87</f>
        <v>15</v>
      </c>
      <c r="H88" s="9">
        <f t="shared" ref="H88" si="223">E88*G88</f>
        <v>0</v>
      </c>
      <c r="I88" s="9">
        <f t="shared" ref="I88" si="224">G88*F88</f>
        <v>0.375</v>
      </c>
      <c r="J88" s="9">
        <f t="shared" ref="J88" si="225">IF(H88&lt;I88,0,H88-I88)</f>
        <v>0</v>
      </c>
      <c r="K88" s="9">
        <f t="shared" ref="K88" si="226">IF(I88&lt;H88,0,I88-H88)</f>
        <v>0.375</v>
      </c>
      <c r="L88" s="9">
        <f t="shared" ref="L88" si="227">L86+J88</f>
        <v>0</v>
      </c>
      <c r="M88" s="9"/>
    </row>
    <row r="89" spans="1:13" ht="13.8">
      <c r="A89" s="3">
        <v>43</v>
      </c>
      <c r="B89" s="8">
        <v>630</v>
      </c>
      <c r="C89" s="9">
        <v>0</v>
      </c>
      <c r="D89" s="9">
        <v>0</v>
      </c>
      <c r="E89" s="9"/>
      <c r="F89" s="9"/>
      <c r="G89" s="9"/>
      <c r="H89" s="9"/>
      <c r="I89" s="9"/>
      <c r="J89" s="9"/>
      <c r="K89" s="9"/>
      <c r="L89" s="9"/>
      <c r="M89" s="9">
        <f t="shared" ref="M89" si="228">M87+K88</f>
        <v>468</v>
      </c>
    </row>
    <row r="90" spans="1:13" ht="13.8">
      <c r="A90" s="3"/>
      <c r="B90" s="8"/>
      <c r="C90" s="9"/>
      <c r="D90" s="9"/>
      <c r="E90" s="9">
        <f t="shared" ref="E90:F90" si="229">(C89+C91)/2</f>
        <v>0</v>
      </c>
      <c r="F90" s="9">
        <f t="shared" si="229"/>
        <v>0.05</v>
      </c>
      <c r="G90" s="9">
        <f t="shared" ref="G90" si="230">B91-B89</f>
        <v>15</v>
      </c>
      <c r="H90" s="9">
        <f t="shared" ref="H90" si="231">E90*G90</f>
        <v>0</v>
      </c>
      <c r="I90" s="9">
        <f t="shared" ref="I90" si="232">G90*F90</f>
        <v>0.75</v>
      </c>
      <c r="J90" s="9">
        <f t="shared" ref="J90" si="233">IF(H90&lt;I90,0,H90-I90)</f>
        <v>0</v>
      </c>
      <c r="K90" s="9">
        <f t="shared" ref="K90" si="234">IF(I90&lt;H90,0,I90-H90)</f>
        <v>0.75</v>
      </c>
      <c r="L90" s="9">
        <f t="shared" ref="L90" si="235">L88+J90</f>
        <v>0</v>
      </c>
      <c r="M90" s="9"/>
    </row>
    <row r="91" spans="1:13" ht="13.8">
      <c r="A91" s="3">
        <v>44</v>
      </c>
      <c r="B91" s="8">
        <v>645</v>
      </c>
      <c r="C91" s="9">
        <v>0</v>
      </c>
      <c r="D91" s="9">
        <v>0.1</v>
      </c>
      <c r="E91" s="9"/>
      <c r="F91" s="9"/>
      <c r="G91" s="9"/>
      <c r="H91" s="9"/>
      <c r="I91" s="9"/>
      <c r="J91" s="9"/>
      <c r="K91" s="9"/>
      <c r="L91" s="9"/>
      <c r="M91" s="9">
        <f t="shared" ref="M91" si="236">M89+K90</f>
        <v>468.75</v>
      </c>
    </row>
    <row r="92" spans="1:13" ht="13.8">
      <c r="A92" s="3"/>
      <c r="B92" s="6"/>
      <c r="C92" s="9"/>
      <c r="D92" s="9"/>
      <c r="E92" s="9">
        <f t="shared" ref="E92:F92" si="237">(C91+C93)/2</f>
        <v>0</v>
      </c>
      <c r="F92" s="9">
        <f t="shared" si="237"/>
        <v>0.15000000000000002</v>
      </c>
      <c r="G92" s="9">
        <f t="shared" ref="G92" si="238">B93-B91</f>
        <v>15</v>
      </c>
      <c r="H92" s="9">
        <f t="shared" ref="H92" si="239">E92*G92</f>
        <v>0</v>
      </c>
      <c r="I92" s="9">
        <f t="shared" ref="I92" si="240">G92*F92</f>
        <v>2.2500000000000004</v>
      </c>
      <c r="J92" s="9">
        <f t="shared" ref="J92" si="241">IF(H92&lt;I92,0,H92-I92)</f>
        <v>0</v>
      </c>
      <c r="K92" s="9">
        <f t="shared" ref="K92" si="242">IF(I92&lt;H92,0,I92-H92)</f>
        <v>2.2500000000000004</v>
      </c>
      <c r="L92" s="9">
        <f t="shared" ref="L92" si="243">L90+J92</f>
        <v>0</v>
      </c>
      <c r="M92" s="9"/>
    </row>
    <row r="93" spans="1:13" ht="13.8">
      <c r="A93" s="3">
        <v>45</v>
      </c>
      <c r="B93" s="8">
        <v>660</v>
      </c>
      <c r="C93" s="9">
        <v>0</v>
      </c>
      <c r="D93" s="9">
        <v>0.2</v>
      </c>
      <c r="E93" s="9"/>
      <c r="F93" s="9"/>
      <c r="G93" s="9"/>
      <c r="H93" s="9"/>
      <c r="I93" s="9"/>
      <c r="J93" s="9"/>
      <c r="K93" s="9"/>
      <c r="L93" s="9"/>
      <c r="M93" s="9">
        <f t="shared" ref="M93" si="244">M91+K92</f>
        <v>471</v>
      </c>
    </row>
    <row r="94" spans="1:13" ht="13.8">
      <c r="A94" s="3"/>
      <c r="B94" s="6"/>
      <c r="C94" s="9"/>
      <c r="D94" s="9"/>
      <c r="E94" s="9">
        <f t="shared" ref="E94:F94" si="245">(C93+C95)/2</f>
        <v>0</v>
      </c>
      <c r="F94" s="9">
        <f t="shared" si="245"/>
        <v>0.25</v>
      </c>
      <c r="G94" s="9">
        <f t="shared" ref="G94" si="246">B95-B93</f>
        <v>15</v>
      </c>
      <c r="H94" s="9">
        <f t="shared" ref="H94" si="247">E94*G94</f>
        <v>0</v>
      </c>
      <c r="I94" s="9">
        <f t="shared" ref="I94" si="248">G94*F94</f>
        <v>3.75</v>
      </c>
      <c r="J94" s="9">
        <f t="shared" ref="J94" si="249">IF(H94&lt;I94,0,H94-I94)</f>
        <v>0</v>
      </c>
      <c r="K94" s="9">
        <f t="shared" ref="K94" si="250">IF(I94&lt;H94,0,I94-H94)</f>
        <v>3.75</v>
      </c>
      <c r="L94" s="9">
        <f t="shared" ref="L94" si="251">L92+J94</f>
        <v>0</v>
      </c>
      <c r="M94" s="9"/>
    </row>
    <row r="95" spans="1:13" ht="13.8">
      <c r="A95" s="3">
        <v>46</v>
      </c>
      <c r="B95" s="8">
        <v>675</v>
      </c>
      <c r="C95" s="9">
        <v>0</v>
      </c>
      <c r="D95" s="9">
        <v>0.3</v>
      </c>
      <c r="E95" s="9"/>
      <c r="F95" s="9"/>
      <c r="G95" s="9"/>
      <c r="H95" s="9"/>
      <c r="I95" s="9"/>
      <c r="J95" s="9"/>
      <c r="K95" s="9"/>
      <c r="L95" s="9"/>
      <c r="M95" s="9">
        <f t="shared" ref="M95" si="252">M93+K94</f>
        <v>474.75</v>
      </c>
    </row>
    <row r="96" spans="1:13" ht="13.8">
      <c r="A96" s="3"/>
      <c r="B96" s="6"/>
      <c r="C96" s="9"/>
      <c r="D96" s="9"/>
      <c r="E96" s="9">
        <f t="shared" ref="E96:F96" si="253">(C95+C97)/2</f>
        <v>0</v>
      </c>
      <c r="F96" s="9">
        <f t="shared" si="253"/>
        <v>0.65</v>
      </c>
      <c r="G96" s="9">
        <f t="shared" ref="G96" si="254">B97-B95</f>
        <v>15</v>
      </c>
      <c r="H96" s="9">
        <f t="shared" ref="H96" si="255">E96*G96</f>
        <v>0</v>
      </c>
      <c r="I96" s="9">
        <f t="shared" ref="I96" si="256">G96*F96</f>
        <v>9.75</v>
      </c>
      <c r="J96" s="9">
        <f t="shared" ref="J96" si="257">IF(H96&lt;I96,0,H96-I96)</f>
        <v>0</v>
      </c>
      <c r="K96" s="9">
        <f t="shared" ref="K96" si="258">IF(I96&lt;H96,0,I96-H96)</f>
        <v>9.75</v>
      </c>
      <c r="L96" s="9">
        <f t="shared" ref="L96" si="259">L94+J96</f>
        <v>0</v>
      </c>
      <c r="M96" s="9"/>
    </row>
    <row r="97" spans="1:13" ht="13.8">
      <c r="A97" s="3">
        <v>47</v>
      </c>
      <c r="B97" s="8">
        <v>690</v>
      </c>
      <c r="C97" s="9">
        <v>0</v>
      </c>
      <c r="D97" s="9">
        <v>1</v>
      </c>
      <c r="E97" s="9"/>
      <c r="F97" s="9"/>
      <c r="G97" s="9"/>
      <c r="H97" s="9"/>
      <c r="I97" s="9"/>
      <c r="J97" s="9"/>
      <c r="K97" s="9"/>
      <c r="L97" s="9"/>
      <c r="M97" s="9">
        <f t="shared" ref="M97" si="260">M95+K96</f>
        <v>484.5</v>
      </c>
    </row>
    <row r="98" spans="1:13" ht="13.8">
      <c r="A98" s="3"/>
      <c r="B98" s="8"/>
      <c r="C98" s="9"/>
      <c r="D98" s="9"/>
      <c r="E98" s="9">
        <f t="shared" ref="E98:F98" si="261">(C97+C99)/2</f>
        <v>0</v>
      </c>
      <c r="F98" s="9">
        <f t="shared" si="261"/>
        <v>5.0999999999999996</v>
      </c>
      <c r="G98" s="9">
        <f t="shared" ref="G98" si="262">B99-B97</f>
        <v>15</v>
      </c>
      <c r="H98" s="9">
        <f t="shared" ref="H98" si="263">E98*G98</f>
        <v>0</v>
      </c>
      <c r="I98" s="9">
        <f t="shared" ref="I98" si="264">G98*F98</f>
        <v>76.5</v>
      </c>
      <c r="J98" s="9">
        <f t="shared" ref="J98" si="265">IF(H98&lt;I98,0,H98-I98)</f>
        <v>0</v>
      </c>
      <c r="K98" s="9">
        <f t="shared" ref="K98" si="266">IF(I98&lt;H98,0,I98-H98)</f>
        <v>76.5</v>
      </c>
      <c r="L98" s="9">
        <f t="shared" ref="L98" si="267">L96+J98</f>
        <v>0</v>
      </c>
      <c r="M98" s="9"/>
    </row>
    <row r="99" spans="1:13" ht="13.8">
      <c r="A99" s="3">
        <v>48</v>
      </c>
      <c r="B99" s="8">
        <v>705</v>
      </c>
      <c r="C99" s="9">
        <v>0</v>
      </c>
      <c r="D99" s="9">
        <v>9.1999999999999993</v>
      </c>
      <c r="E99" s="9"/>
      <c r="F99" s="9"/>
      <c r="G99" s="9"/>
      <c r="H99" s="9"/>
      <c r="I99" s="9"/>
      <c r="J99" s="9"/>
      <c r="K99" s="9"/>
      <c r="L99" s="9"/>
      <c r="M99" s="9">
        <f t="shared" ref="M99" si="268">M97+K98</f>
        <v>561</v>
      </c>
    </row>
    <row r="100" spans="1:13" ht="13.8">
      <c r="A100" s="3"/>
      <c r="B100" s="6"/>
      <c r="C100" s="9"/>
      <c r="D100" s="9"/>
      <c r="E100" s="9">
        <f t="shared" ref="E100:F100" si="269">(C99+C101)/2</f>
        <v>0</v>
      </c>
      <c r="F100" s="9">
        <f t="shared" si="269"/>
        <v>4.6999999999999993</v>
      </c>
      <c r="G100" s="9">
        <f t="shared" ref="G100" si="270">B101-B99</f>
        <v>15</v>
      </c>
      <c r="H100" s="9">
        <f t="shared" ref="H100" si="271">E100*G100</f>
        <v>0</v>
      </c>
      <c r="I100" s="9">
        <f t="shared" ref="I100" si="272">G100*F100</f>
        <v>70.499999999999986</v>
      </c>
      <c r="J100" s="9">
        <f t="shared" ref="J100" si="273">IF(H100&lt;I100,0,H100-I100)</f>
        <v>0</v>
      </c>
      <c r="K100" s="9">
        <f t="shared" ref="K100" si="274">IF(I100&lt;H100,0,I100-H100)</f>
        <v>70.499999999999986</v>
      </c>
      <c r="L100" s="9">
        <f t="shared" ref="L100" si="275">L98+J100</f>
        <v>0</v>
      </c>
      <c r="M100" s="9"/>
    </row>
    <row r="101" spans="1:13" ht="13.8">
      <c r="A101" s="3">
        <v>49</v>
      </c>
      <c r="B101" s="8">
        <v>720</v>
      </c>
      <c r="C101" s="9">
        <v>0</v>
      </c>
      <c r="D101" s="9">
        <v>0.2</v>
      </c>
      <c r="E101" s="9"/>
      <c r="F101" s="9"/>
      <c r="G101" s="9"/>
      <c r="H101" s="9"/>
      <c r="I101" s="9"/>
      <c r="J101" s="9"/>
      <c r="K101" s="9"/>
      <c r="L101" s="9"/>
      <c r="M101" s="9">
        <f t="shared" ref="M101" si="276">M99+K100</f>
        <v>631.5</v>
      </c>
    </row>
    <row r="102" spans="1:13" ht="13.8">
      <c r="A102" s="3"/>
      <c r="B102" s="6"/>
      <c r="C102" s="9"/>
      <c r="D102" s="9"/>
      <c r="E102" s="9">
        <f t="shared" ref="E102:F102" si="277">(C101+C103)/2</f>
        <v>0</v>
      </c>
      <c r="F102" s="9">
        <f t="shared" si="277"/>
        <v>0.17499999999999999</v>
      </c>
      <c r="G102" s="9">
        <f t="shared" ref="G102" si="278">B103-B101</f>
        <v>15</v>
      </c>
      <c r="H102" s="9">
        <f t="shared" ref="H102" si="279">E102*G102</f>
        <v>0</v>
      </c>
      <c r="I102" s="9">
        <f t="shared" ref="I102" si="280">G102*F102</f>
        <v>2.625</v>
      </c>
      <c r="J102" s="9">
        <f t="shared" ref="J102" si="281">IF(H102&lt;I102,0,H102-I102)</f>
        <v>0</v>
      </c>
      <c r="K102" s="9">
        <f t="shared" ref="K102" si="282">IF(I102&lt;H102,0,I102-H102)</f>
        <v>2.625</v>
      </c>
      <c r="L102" s="9">
        <f t="shared" ref="L102" si="283">L100+J102</f>
        <v>0</v>
      </c>
      <c r="M102" s="9"/>
    </row>
    <row r="103" spans="1:13" ht="13.8">
      <c r="A103" s="3">
        <v>50</v>
      </c>
      <c r="B103" s="8">
        <v>735</v>
      </c>
      <c r="C103" s="9">
        <v>0</v>
      </c>
      <c r="D103" s="9">
        <v>0.15</v>
      </c>
      <c r="E103" s="9"/>
      <c r="F103" s="9"/>
      <c r="G103" s="9"/>
      <c r="H103" s="9"/>
      <c r="I103" s="9"/>
      <c r="J103" s="9"/>
      <c r="K103" s="9"/>
      <c r="L103" s="9"/>
      <c r="M103" s="9">
        <f t="shared" ref="M103" si="284">M101+K102</f>
        <v>634.125</v>
      </c>
    </row>
    <row r="104" spans="1:13" ht="13.8">
      <c r="A104" s="3"/>
      <c r="B104" s="8"/>
      <c r="C104" s="9"/>
      <c r="D104" s="9"/>
      <c r="E104" s="9">
        <f t="shared" ref="E104:F104" si="285">(C103+C105)/2</f>
        <v>0</v>
      </c>
      <c r="F104" s="9">
        <f t="shared" si="285"/>
        <v>0.15</v>
      </c>
      <c r="G104" s="9">
        <f t="shared" ref="G104" si="286">B105-B103</f>
        <v>15</v>
      </c>
      <c r="H104" s="9">
        <f t="shared" ref="H104" si="287">E104*G104</f>
        <v>0</v>
      </c>
      <c r="I104" s="9">
        <f t="shared" ref="I104" si="288">G104*F104</f>
        <v>2.25</v>
      </c>
      <c r="J104" s="9">
        <f t="shared" ref="J104" si="289">IF(H104&lt;I104,0,H104-I104)</f>
        <v>0</v>
      </c>
      <c r="K104" s="9">
        <f t="shared" ref="K104" si="290">IF(I104&lt;H104,0,I104-H104)</f>
        <v>2.25</v>
      </c>
      <c r="L104" s="9">
        <f t="shared" ref="L104" si="291">L102+J104</f>
        <v>0</v>
      </c>
      <c r="M104" s="9"/>
    </row>
    <row r="105" spans="1:13" ht="13.8">
      <c r="A105" s="3">
        <v>51</v>
      </c>
      <c r="B105" s="8">
        <v>750</v>
      </c>
      <c r="C105" s="9">
        <v>0</v>
      </c>
      <c r="D105" s="9">
        <v>0.15</v>
      </c>
      <c r="E105" s="9"/>
      <c r="F105" s="9"/>
      <c r="G105" s="9"/>
      <c r="H105" s="9"/>
      <c r="I105" s="9"/>
      <c r="J105" s="9"/>
      <c r="K105" s="9"/>
      <c r="L105" s="9"/>
      <c r="M105" s="9">
        <f t="shared" ref="M105" si="292">M103+K104</f>
        <v>636.375</v>
      </c>
    </row>
    <row r="106" spans="1:13" ht="13.8">
      <c r="A106" s="3"/>
      <c r="B106" s="6"/>
      <c r="C106" s="9"/>
      <c r="D106" s="9"/>
      <c r="E106" s="9">
        <f t="shared" ref="E106:F106" si="293">(C105+C107)/2</f>
        <v>0</v>
      </c>
      <c r="F106" s="9">
        <f t="shared" si="293"/>
        <v>7.4999999999999997E-2</v>
      </c>
      <c r="G106" s="9">
        <f t="shared" ref="G106" si="294">B107-B105</f>
        <v>15</v>
      </c>
      <c r="H106" s="9">
        <f t="shared" ref="H106" si="295">E106*G106</f>
        <v>0</v>
      </c>
      <c r="I106" s="9">
        <f t="shared" ref="I106" si="296">G106*F106</f>
        <v>1.125</v>
      </c>
      <c r="J106" s="9">
        <f t="shared" ref="J106" si="297">IF(H106&lt;I106,0,H106-I106)</f>
        <v>0</v>
      </c>
      <c r="K106" s="9">
        <f t="shared" ref="K106" si="298">IF(I106&lt;H106,0,I106-H106)</f>
        <v>1.125</v>
      </c>
      <c r="L106" s="9">
        <f t="shared" ref="L106" si="299">L104+J106</f>
        <v>0</v>
      </c>
      <c r="M106" s="9"/>
    </row>
    <row r="107" spans="1:13" ht="13.8">
      <c r="A107" s="3">
        <v>52</v>
      </c>
      <c r="B107" s="8">
        <v>765</v>
      </c>
      <c r="C107" s="9">
        <v>0</v>
      </c>
      <c r="D107" s="9">
        <v>0</v>
      </c>
      <c r="E107" s="9"/>
      <c r="F107" s="9"/>
      <c r="G107" s="9"/>
      <c r="H107" s="9"/>
      <c r="I107" s="9"/>
      <c r="J107" s="9"/>
      <c r="K107" s="9"/>
      <c r="L107" s="9"/>
      <c r="M107" s="9">
        <f t="shared" ref="M107" si="300">M105+K106</f>
        <v>637.5</v>
      </c>
    </row>
    <row r="108" spans="1:13" ht="13.8">
      <c r="A108" s="3"/>
      <c r="B108" s="6"/>
      <c r="C108" s="9"/>
      <c r="D108" s="9"/>
      <c r="E108" s="9">
        <f t="shared" ref="E108:F108" si="301">(C107+C109)/2</f>
        <v>0</v>
      </c>
      <c r="F108" s="9">
        <f t="shared" si="301"/>
        <v>7.4999999999999997E-2</v>
      </c>
      <c r="G108" s="9">
        <f t="shared" ref="G108" si="302">B109-B107</f>
        <v>15</v>
      </c>
      <c r="H108" s="9">
        <f t="shared" ref="H108" si="303">E108*G108</f>
        <v>0</v>
      </c>
      <c r="I108" s="9">
        <f t="shared" ref="I108" si="304">G108*F108</f>
        <v>1.125</v>
      </c>
      <c r="J108" s="9">
        <f t="shared" ref="J108" si="305">IF(H108&lt;I108,0,H108-I108)</f>
        <v>0</v>
      </c>
      <c r="K108" s="9">
        <f t="shared" ref="K108" si="306">IF(I108&lt;H108,0,I108-H108)</f>
        <v>1.125</v>
      </c>
      <c r="L108" s="9">
        <f t="shared" ref="L108" si="307">L106+J108</f>
        <v>0</v>
      </c>
      <c r="M108" s="9"/>
    </row>
    <row r="109" spans="1:13" ht="13.8">
      <c r="A109" s="3">
        <v>53</v>
      </c>
      <c r="B109" s="8">
        <v>780</v>
      </c>
      <c r="C109" s="9">
        <v>0</v>
      </c>
      <c r="D109" s="9">
        <v>0.15</v>
      </c>
      <c r="E109" s="9"/>
      <c r="F109" s="9"/>
      <c r="G109" s="9"/>
      <c r="H109" s="9"/>
      <c r="I109" s="9"/>
      <c r="J109" s="9"/>
      <c r="K109" s="9"/>
      <c r="L109" s="9"/>
      <c r="M109" s="9">
        <f t="shared" ref="M109" si="308">M107+K108</f>
        <v>638.625</v>
      </c>
    </row>
    <row r="110" spans="1:13" ht="13.8">
      <c r="A110" s="3"/>
      <c r="B110" s="8"/>
      <c r="C110" s="9"/>
      <c r="D110" s="9"/>
      <c r="E110" s="9">
        <f t="shared" ref="E110:F110" si="309">(C109+C111)/2</f>
        <v>0</v>
      </c>
      <c r="F110" s="9">
        <f t="shared" si="309"/>
        <v>0.15</v>
      </c>
      <c r="G110" s="9">
        <f t="shared" ref="G110" si="310">B111-B109</f>
        <v>15</v>
      </c>
      <c r="H110" s="9">
        <f t="shared" ref="H110" si="311">E110*G110</f>
        <v>0</v>
      </c>
      <c r="I110" s="9">
        <f t="shared" ref="I110" si="312">G110*F110</f>
        <v>2.25</v>
      </c>
      <c r="J110" s="9">
        <f t="shared" ref="J110" si="313">IF(H110&lt;I110,0,H110-I110)</f>
        <v>0</v>
      </c>
      <c r="K110" s="9">
        <f t="shared" ref="K110" si="314">IF(I110&lt;H110,0,I110-H110)</f>
        <v>2.25</v>
      </c>
      <c r="L110" s="9">
        <f t="shared" ref="L110" si="315">L108+J110</f>
        <v>0</v>
      </c>
      <c r="M110" s="9"/>
    </row>
    <row r="111" spans="1:13" ht="13.8">
      <c r="A111" s="3">
        <v>54</v>
      </c>
      <c r="B111" s="8">
        <v>795</v>
      </c>
      <c r="C111" s="9">
        <v>0</v>
      </c>
      <c r="D111" s="9">
        <v>0.15</v>
      </c>
      <c r="E111" s="9"/>
      <c r="F111" s="9"/>
      <c r="G111" s="9"/>
      <c r="H111" s="9"/>
      <c r="I111" s="9"/>
      <c r="J111" s="9"/>
      <c r="K111" s="9"/>
      <c r="L111" s="9"/>
      <c r="M111" s="9">
        <f t="shared" ref="M111" si="316">M109+K110</f>
        <v>640.875</v>
      </c>
    </row>
    <row r="112" spans="1:13" ht="13.8">
      <c r="A112" s="3"/>
      <c r="B112" s="6"/>
      <c r="C112" s="9"/>
      <c r="D112" s="9"/>
      <c r="E112" s="9">
        <f t="shared" ref="E112:F112" si="317">(C111+C113)/2</f>
        <v>0</v>
      </c>
      <c r="F112" s="9">
        <f t="shared" si="317"/>
        <v>0.32500000000000001</v>
      </c>
      <c r="G112" s="9">
        <f t="shared" ref="G112" si="318">B113-B111</f>
        <v>15</v>
      </c>
      <c r="H112" s="9">
        <f t="shared" ref="H112" si="319">E112*G112</f>
        <v>0</v>
      </c>
      <c r="I112" s="9">
        <f t="shared" ref="I112" si="320">G112*F112</f>
        <v>4.875</v>
      </c>
      <c r="J112" s="9">
        <f t="shared" ref="J112" si="321">IF(H112&lt;I112,0,H112-I112)</f>
        <v>0</v>
      </c>
      <c r="K112" s="9">
        <f t="shared" ref="K112" si="322">IF(I112&lt;H112,0,I112-H112)</f>
        <v>4.875</v>
      </c>
      <c r="L112" s="9">
        <f t="shared" ref="L112" si="323">L110+J112</f>
        <v>0</v>
      </c>
      <c r="M112" s="9"/>
    </row>
    <row r="113" spans="1:13" ht="13.8">
      <c r="A113" s="3">
        <v>55</v>
      </c>
      <c r="B113" s="8">
        <v>810</v>
      </c>
      <c r="C113" s="9">
        <v>0</v>
      </c>
      <c r="D113" s="9">
        <v>0.5</v>
      </c>
      <c r="E113" s="9"/>
      <c r="F113" s="9"/>
      <c r="G113" s="9"/>
      <c r="H113" s="9"/>
      <c r="I113" s="9"/>
      <c r="J113" s="9"/>
      <c r="K113" s="9"/>
      <c r="L113" s="9"/>
      <c r="M113" s="9">
        <f t="shared" ref="M113" si="324">M111+K112</f>
        <v>645.75</v>
      </c>
    </row>
    <row r="114" spans="1:13" ht="13.8">
      <c r="A114" s="3"/>
      <c r="B114" s="6"/>
      <c r="C114" s="9"/>
      <c r="D114" s="9"/>
      <c r="E114" s="9">
        <f t="shared" ref="E114:F114" si="325">(C113+C115)/2</f>
        <v>0</v>
      </c>
      <c r="F114" s="9">
        <f t="shared" si="325"/>
        <v>0.375</v>
      </c>
      <c r="G114" s="9">
        <f t="shared" ref="G114" si="326">B115-B113</f>
        <v>15</v>
      </c>
      <c r="H114" s="9">
        <f t="shared" ref="H114" si="327">E114*G114</f>
        <v>0</v>
      </c>
      <c r="I114" s="9">
        <f t="shared" ref="I114" si="328">G114*F114</f>
        <v>5.625</v>
      </c>
      <c r="J114" s="9">
        <f t="shared" ref="J114" si="329">IF(H114&lt;I114,0,H114-I114)</f>
        <v>0</v>
      </c>
      <c r="K114" s="9">
        <f t="shared" ref="K114" si="330">IF(I114&lt;H114,0,I114-H114)</f>
        <v>5.625</v>
      </c>
      <c r="L114" s="9">
        <f t="shared" ref="L114" si="331">L112+J114</f>
        <v>0</v>
      </c>
      <c r="M114" s="9"/>
    </row>
    <row r="115" spans="1:13" ht="13.8">
      <c r="A115" s="3">
        <v>56</v>
      </c>
      <c r="B115" s="8">
        <v>825</v>
      </c>
      <c r="C115" s="9">
        <v>0</v>
      </c>
      <c r="D115" s="9">
        <v>0.25</v>
      </c>
      <c r="E115" s="9"/>
      <c r="F115" s="9"/>
      <c r="G115" s="9"/>
      <c r="H115" s="9"/>
      <c r="I115" s="9"/>
      <c r="J115" s="9"/>
      <c r="K115" s="9"/>
      <c r="L115" s="9"/>
      <c r="M115" s="9">
        <f t="shared" ref="M115" si="332">M113+K114</f>
        <v>651.375</v>
      </c>
    </row>
    <row r="116" spans="1:13" ht="13.8">
      <c r="A116" s="3"/>
      <c r="B116" s="8"/>
      <c r="C116" s="9"/>
      <c r="D116" s="9"/>
      <c r="E116" s="9">
        <f t="shared" ref="E116:F116" si="333">(C115+C117)/2</f>
        <v>0</v>
      </c>
      <c r="F116" s="9">
        <f t="shared" si="333"/>
        <v>0.125</v>
      </c>
      <c r="G116" s="9">
        <f t="shared" ref="G116" si="334">B117-B115</f>
        <v>15</v>
      </c>
      <c r="H116" s="9">
        <f t="shared" ref="H116" si="335">E116*G116</f>
        <v>0</v>
      </c>
      <c r="I116" s="9">
        <f t="shared" ref="I116" si="336">G116*F116</f>
        <v>1.875</v>
      </c>
      <c r="J116" s="9">
        <f t="shared" ref="J116" si="337">IF(H116&lt;I116,0,H116-I116)</f>
        <v>0</v>
      </c>
      <c r="K116" s="9">
        <f t="shared" ref="K116" si="338">IF(I116&lt;H116,0,I116-H116)</f>
        <v>1.875</v>
      </c>
      <c r="L116" s="9">
        <f t="shared" ref="L116" si="339">L114+J116</f>
        <v>0</v>
      </c>
      <c r="M116" s="9"/>
    </row>
    <row r="117" spans="1:13" ht="13.8">
      <c r="A117" s="3">
        <v>57</v>
      </c>
      <c r="B117" s="8">
        <v>840</v>
      </c>
      <c r="C117" s="9">
        <v>0</v>
      </c>
      <c r="D117" s="9">
        <v>0</v>
      </c>
      <c r="E117" s="9"/>
      <c r="F117" s="9"/>
      <c r="G117" s="9"/>
      <c r="H117" s="9"/>
      <c r="I117" s="9"/>
      <c r="J117" s="9"/>
      <c r="K117" s="9"/>
      <c r="L117" s="9"/>
      <c r="M117" s="9">
        <f t="shared" ref="M117" si="340">M115+K116</f>
        <v>653.25</v>
      </c>
    </row>
    <row r="118" spans="1:13" ht="13.8">
      <c r="A118" s="3"/>
      <c r="B118" s="6"/>
      <c r="C118" s="9"/>
      <c r="D118" s="9"/>
      <c r="E118" s="9">
        <f t="shared" ref="E118:F118" si="341">(C117+C119)/2</f>
        <v>0</v>
      </c>
      <c r="F118" s="9">
        <f t="shared" si="341"/>
        <v>0.22500000000000001</v>
      </c>
      <c r="G118" s="9">
        <f t="shared" ref="G118" si="342">B119-B117</f>
        <v>15</v>
      </c>
      <c r="H118" s="9">
        <f t="shared" ref="H118" si="343">E118*G118</f>
        <v>0</v>
      </c>
      <c r="I118" s="9">
        <f t="shared" ref="I118" si="344">G118*F118</f>
        <v>3.375</v>
      </c>
      <c r="J118" s="9">
        <f t="shared" ref="J118" si="345">IF(H118&lt;I118,0,H118-I118)</f>
        <v>0</v>
      </c>
      <c r="K118" s="9">
        <f t="shared" ref="K118" si="346">IF(I118&lt;H118,0,I118-H118)</f>
        <v>3.375</v>
      </c>
      <c r="L118" s="9">
        <f t="shared" ref="L118" si="347">L116+J118</f>
        <v>0</v>
      </c>
      <c r="M118" s="9"/>
    </row>
    <row r="119" spans="1:13" ht="13.8">
      <c r="A119" s="3">
        <v>58</v>
      </c>
      <c r="B119" s="8">
        <v>855</v>
      </c>
      <c r="C119" s="9">
        <v>0</v>
      </c>
      <c r="D119" s="9">
        <v>0.45</v>
      </c>
      <c r="E119" s="9"/>
      <c r="F119" s="9"/>
      <c r="G119" s="9"/>
      <c r="H119" s="9"/>
      <c r="I119" s="9"/>
      <c r="J119" s="9"/>
      <c r="K119" s="9"/>
      <c r="L119" s="9"/>
      <c r="M119" s="9">
        <f t="shared" ref="M119" si="348">M117+K118</f>
        <v>656.625</v>
      </c>
    </row>
    <row r="120" spans="1:13" ht="13.8">
      <c r="A120" s="3"/>
      <c r="B120" s="6"/>
      <c r="C120" s="9"/>
      <c r="D120" s="9"/>
      <c r="E120" s="9">
        <f t="shared" ref="E120:F120" si="349">(C119+C121)/2</f>
        <v>0</v>
      </c>
      <c r="F120" s="9">
        <f t="shared" si="349"/>
        <v>0.3</v>
      </c>
      <c r="G120" s="9">
        <f t="shared" ref="G120" si="350">B121-B119</f>
        <v>15</v>
      </c>
      <c r="H120" s="9">
        <f t="shared" ref="H120" si="351">E120*G120</f>
        <v>0</v>
      </c>
      <c r="I120" s="9">
        <f t="shared" ref="I120" si="352">G120*F120</f>
        <v>4.5</v>
      </c>
      <c r="J120" s="9">
        <f t="shared" ref="J120" si="353">IF(H120&lt;I120,0,H120-I120)</f>
        <v>0</v>
      </c>
      <c r="K120" s="9">
        <f t="shared" ref="K120" si="354">IF(I120&lt;H120,0,I120-H120)</f>
        <v>4.5</v>
      </c>
      <c r="L120" s="9">
        <f t="shared" ref="L120" si="355">L118+J120</f>
        <v>0</v>
      </c>
      <c r="M120" s="9"/>
    </row>
    <row r="121" spans="1:13" ht="13.8">
      <c r="A121" s="3">
        <v>59</v>
      </c>
      <c r="B121" s="8">
        <v>870</v>
      </c>
      <c r="C121" s="9">
        <v>0</v>
      </c>
      <c r="D121" s="9">
        <v>0.15</v>
      </c>
      <c r="E121" s="9"/>
      <c r="F121" s="9"/>
      <c r="G121" s="9"/>
      <c r="H121" s="9"/>
      <c r="I121" s="9"/>
      <c r="J121" s="9"/>
      <c r="K121" s="9"/>
      <c r="L121" s="9"/>
      <c r="M121" s="9">
        <f t="shared" ref="M121" si="356">M119+K120</f>
        <v>661.125</v>
      </c>
    </row>
    <row r="122" spans="1:13" ht="13.8">
      <c r="A122" s="3"/>
      <c r="B122" s="8"/>
      <c r="C122" s="9"/>
      <c r="D122" s="9"/>
      <c r="E122" s="9">
        <f t="shared" ref="E122:F122" si="357">(C121+C123)/2</f>
        <v>0</v>
      </c>
      <c r="F122" s="9">
        <f t="shared" si="357"/>
        <v>7.4999999999999997E-2</v>
      </c>
      <c r="G122" s="9">
        <f t="shared" ref="G122" si="358">B123-B121</f>
        <v>15</v>
      </c>
      <c r="H122" s="9">
        <f t="shared" ref="H122" si="359">E122*G122</f>
        <v>0</v>
      </c>
      <c r="I122" s="9">
        <f t="shared" ref="I122" si="360">G122*F122</f>
        <v>1.125</v>
      </c>
      <c r="J122" s="9">
        <f t="shared" ref="J122" si="361">IF(H122&lt;I122,0,H122-I122)</f>
        <v>0</v>
      </c>
      <c r="K122" s="9">
        <f t="shared" ref="K122" si="362">IF(I122&lt;H122,0,I122-H122)</f>
        <v>1.125</v>
      </c>
      <c r="L122" s="9">
        <f t="shared" ref="L122" si="363">L120+J122</f>
        <v>0</v>
      </c>
      <c r="M122" s="9"/>
    </row>
    <row r="123" spans="1:13" ht="13.8">
      <c r="A123" s="3">
        <v>60</v>
      </c>
      <c r="B123" s="8">
        <v>885</v>
      </c>
      <c r="C123" s="9">
        <v>0</v>
      </c>
      <c r="D123" s="9">
        <v>0</v>
      </c>
      <c r="E123" s="9"/>
      <c r="F123" s="9"/>
      <c r="G123" s="9"/>
      <c r="H123" s="9"/>
      <c r="I123" s="9"/>
      <c r="J123" s="9"/>
      <c r="K123" s="9"/>
      <c r="L123" s="9"/>
      <c r="M123" s="9">
        <f t="shared" ref="M123" si="364">M121+K122</f>
        <v>662.25</v>
      </c>
    </row>
    <row r="124" spans="1:13" ht="13.8">
      <c r="A124" s="3"/>
      <c r="B124" s="6"/>
      <c r="C124" s="9"/>
      <c r="D124" s="9"/>
      <c r="E124" s="9">
        <f t="shared" ref="E124:F124" si="365">(C123+C125)/2</f>
        <v>0</v>
      </c>
      <c r="F124" s="9">
        <f t="shared" si="365"/>
        <v>0.25</v>
      </c>
      <c r="G124" s="9">
        <f t="shared" ref="G124" si="366">B125-B123</f>
        <v>15</v>
      </c>
      <c r="H124" s="9">
        <f t="shared" ref="H124" si="367">E124*G124</f>
        <v>0</v>
      </c>
      <c r="I124" s="9">
        <f t="shared" ref="I124" si="368">G124*F124</f>
        <v>3.75</v>
      </c>
      <c r="J124" s="9">
        <f t="shared" ref="J124" si="369">IF(H124&lt;I124,0,H124-I124)</f>
        <v>0</v>
      </c>
      <c r="K124" s="9">
        <f t="shared" ref="K124" si="370">IF(I124&lt;H124,0,I124-H124)</f>
        <v>3.75</v>
      </c>
      <c r="L124" s="9">
        <f t="shared" ref="L124" si="371">L122+J124</f>
        <v>0</v>
      </c>
      <c r="M124" s="9"/>
    </row>
    <row r="125" spans="1:13" ht="13.8">
      <c r="A125" s="3">
        <v>61</v>
      </c>
      <c r="B125" s="8">
        <v>900</v>
      </c>
      <c r="C125" s="9">
        <v>0</v>
      </c>
      <c r="D125" s="9">
        <v>0.5</v>
      </c>
      <c r="E125" s="9"/>
      <c r="F125" s="9"/>
      <c r="G125" s="9"/>
      <c r="H125" s="9"/>
      <c r="I125" s="9"/>
      <c r="J125" s="9"/>
      <c r="K125" s="9"/>
      <c r="L125" s="9"/>
      <c r="M125" s="9">
        <f t="shared" ref="M125" si="372">M123+K124</f>
        <v>666</v>
      </c>
    </row>
    <row r="126" spans="1:13" ht="13.8">
      <c r="A126" s="3"/>
      <c r="B126" s="6"/>
      <c r="C126" s="9"/>
      <c r="D126" s="9"/>
      <c r="E126" s="9">
        <f t="shared" ref="E126:F126" si="373">(C125+C127)/2</f>
        <v>0</v>
      </c>
      <c r="F126" s="9">
        <f t="shared" si="373"/>
        <v>0.27500000000000002</v>
      </c>
      <c r="G126" s="9">
        <f t="shared" ref="G126" si="374">B127-B125</f>
        <v>15</v>
      </c>
      <c r="H126" s="9">
        <f t="shared" ref="H126" si="375">E126*G126</f>
        <v>0</v>
      </c>
      <c r="I126" s="9">
        <f t="shared" ref="I126" si="376">G126*F126</f>
        <v>4.125</v>
      </c>
      <c r="J126" s="9">
        <f t="shared" ref="J126" si="377">IF(H126&lt;I126,0,H126-I126)</f>
        <v>0</v>
      </c>
      <c r="K126" s="9">
        <f t="shared" ref="K126" si="378">IF(I126&lt;H126,0,I126-H126)</f>
        <v>4.125</v>
      </c>
      <c r="L126" s="9">
        <f t="shared" ref="L126" si="379">L124+J126</f>
        <v>0</v>
      </c>
      <c r="M126" s="9"/>
    </row>
    <row r="127" spans="1:13" ht="13.8">
      <c r="A127" s="3">
        <v>62</v>
      </c>
      <c r="B127" s="8">
        <v>915</v>
      </c>
      <c r="C127" s="9">
        <v>0</v>
      </c>
      <c r="D127" s="9">
        <v>0.05</v>
      </c>
      <c r="E127" s="9"/>
      <c r="F127" s="9"/>
      <c r="G127" s="9"/>
      <c r="H127" s="9"/>
      <c r="I127" s="9"/>
      <c r="J127" s="9"/>
      <c r="K127" s="9"/>
      <c r="L127" s="9"/>
      <c r="M127" s="9">
        <f t="shared" ref="M127" si="380">M125+K126</f>
        <v>670.125</v>
      </c>
    </row>
    <row r="128" spans="1:13" ht="13.8">
      <c r="A128" s="3"/>
      <c r="B128" s="8"/>
      <c r="C128" s="9"/>
      <c r="D128" s="9"/>
      <c r="E128" s="9">
        <f t="shared" ref="E128:F128" si="381">(C127+C129)/2</f>
        <v>0</v>
      </c>
      <c r="F128" s="9">
        <f t="shared" si="381"/>
        <v>1.0499999999999998</v>
      </c>
      <c r="G128" s="9">
        <f t="shared" ref="G128" si="382">B129-B127</f>
        <v>15</v>
      </c>
      <c r="H128" s="9">
        <f t="shared" ref="H128" si="383">E128*G128</f>
        <v>0</v>
      </c>
      <c r="I128" s="9">
        <f t="shared" ref="I128" si="384">G128*F128</f>
        <v>15.749999999999996</v>
      </c>
      <c r="J128" s="9">
        <f t="shared" ref="J128" si="385">IF(H128&lt;I128,0,H128-I128)</f>
        <v>0</v>
      </c>
      <c r="K128" s="9">
        <f t="shared" ref="K128" si="386">IF(I128&lt;H128,0,I128-H128)</f>
        <v>15.749999999999996</v>
      </c>
      <c r="L128" s="9">
        <f t="shared" ref="L128" si="387">L126+J128</f>
        <v>0</v>
      </c>
      <c r="M128" s="9"/>
    </row>
    <row r="129" spans="1:13" ht="13.8">
      <c r="A129" s="3">
        <v>63</v>
      </c>
      <c r="B129" s="8">
        <v>930</v>
      </c>
      <c r="C129" s="9">
        <v>0</v>
      </c>
      <c r="D129" s="9">
        <v>2.0499999999999998</v>
      </c>
      <c r="E129" s="9"/>
      <c r="F129" s="9"/>
      <c r="G129" s="9"/>
      <c r="H129" s="9"/>
      <c r="I129" s="9"/>
      <c r="J129" s="9"/>
      <c r="K129" s="9"/>
      <c r="L129" s="9"/>
      <c r="M129" s="9">
        <f t="shared" ref="M129" si="388">M127+K128</f>
        <v>685.875</v>
      </c>
    </row>
    <row r="130" spans="1:13" ht="13.8">
      <c r="A130" s="3"/>
      <c r="B130" s="6"/>
      <c r="C130" s="9"/>
      <c r="D130" s="9"/>
      <c r="E130" s="9">
        <f t="shared" ref="E130:F130" si="389">(C129+C131)/2</f>
        <v>0</v>
      </c>
      <c r="F130" s="9">
        <f t="shared" si="389"/>
        <v>2.0499999999999998</v>
      </c>
      <c r="G130" s="9">
        <f t="shared" ref="G130" si="390">B131-B129</f>
        <v>15</v>
      </c>
      <c r="H130" s="9">
        <f t="shared" ref="H130" si="391">E130*G130</f>
        <v>0</v>
      </c>
      <c r="I130" s="9">
        <f t="shared" ref="I130" si="392">G130*F130</f>
        <v>30.749999999999996</v>
      </c>
      <c r="J130" s="9">
        <f t="shared" ref="J130" si="393">IF(H130&lt;I130,0,H130-I130)</f>
        <v>0</v>
      </c>
      <c r="K130" s="9">
        <f t="shared" ref="K130" si="394">IF(I130&lt;H130,0,I130-H130)</f>
        <v>30.749999999999996</v>
      </c>
      <c r="L130" s="9">
        <f t="shared" ref="L130" si="395">L128+J130</f>
        <v>0</v>
      </c>
      <c r="M130" s="9"/>
    </row>
    <row r="131" spans="1:13" ht="13.8">
      <c r="A131" s="3">
        <v>64</v>
      </c>
      <c r="B131" s="8">
        <v>945</v>
      </c>
      <c r="C131" s="9">
        <v>0</v>
      </c>
      <c r="D131" s="9">
        <v>2.0499999999999998</v>
      </c>
      <c r="E131" s="9"/>
      <c r="F131" s="9"/>
      <c r="G131" s="9"/>
      <c r="H131" s="9"/>
      <c r="I131" s="9"/>
      <c r="J131" s="9"/>
      <c r="K131" s="9"/>
      <c r="L131" s="9"/>
      <c r="M131" s="9">
        <f t="shared" ref="M131" si="396">M129+K130</f>
        <v>716.625</v>
      </c>
    </row>
    <row r="132" spans="1:13" ht="13.8">
      <c r="A132" s="3"/>
      <c r="B132" s="6"/>
      <c r="C132" s="9"/>
      <c r="D132" s="9"/>
      <c r="E132" s="9">
        <f t="shared" ref="E132:F132" si="397">(C131+C133)/2</f>
        <v>0</v>
      </c>
      <c r="F132" s="9">
        <f t="shared" si="397"/>
        <v>1.875</v>
      </c>
      <c r="G132" s="9">
        <f t="shared" ref="G132" si="398">B133-B131</f>
        <v>15</v>
      </c>
      <c r="H132" s="9">
        <f t="shared" ref="H132" si="399">E132*G132</f>
        <v>0</v>
      </c>
      <c r="I132" s="9">
        <f t="shared" ref="I132" si="400">G132*F132</f>
        <v>28.125</v>
      </c>
      <c r="J132" s="9">
        <f t="shared" ref="J132" si="401">IF(H132&lt;I132,0,H132-I132)</f>
        <v>0</v>
      </c>
      <c r="K132" s="9">
        <f t="shared" ref="K132" si="402">IF(I132&lt;H132,0,I132-H132)</f>
        <v>28.125</v>
      </c>
      <c r="L132" s="9">
        <f t="shared" ref="L132" si="403">L130+J132</f>
        <v>0</v>
      </c>
      <c r="M132" s="9"/>
    </row>
    <row r="133" spans="1:13" ht="13.8">
      <c r="A133" s="3">
        <v>65</v>
      </c>
      <c r="B133" s="8">
        <v>960</v>
      </c>
      <c r="C133" s="9">
        <v>0</v>
      </c>
      <c r="D133" s="9">
        <v>1.7</v>
      </c>
      <c r="E133" s="9"/>
      <c r="F133" s="9"/>
      <c r="G133" s="9"/>
      <c r="H133" s="9"/>
      <c r="I133" s="9"/>
      <c r="J133" s="9"/>
      <c r="K133" s="9"/>
      <c r="L133" s="9"/>
      <c r="M133" s="9">
        <f t="shared" ref="M133" si="404">M131+K132</f>
        <v>744.75</v>
      </c>
    </row>
    <row r="134" spans="1:13" ht="13.8">
      <c r="A134" s="3"/>
      <c r="B134" s="8"/>
      <c r="C134" s="9"/>
      <c r="D134" s="9"/>
      <c r="E134" s="9">
        <f t="shared" ref="E134:F134" si="405">(C133+C135)/2</f>
        <v>0</v>
      </c>
      <c r="F134" s="9">
        <f t="shared" si="405"/>
        <v>1.9750000000000001</v>
      </c>
      <c r="G134" s="9">
        <f t="shared" ref="G134" si="406">B135-B133</f>
        <v>15</v>
      </c>
      <c r="H134" s="9">
        <f t="shared" ref="H134" si="407">E134*G134</f>
        <v>0</v>
      </c>
      <c r="I134" s="9">
        <f t="shared" ref="I134" si="408">G134*F134</f>
        <v>29.625</v>
      </c>
      <c r="J134" s="9">
        <f t="shared" ref="J134" si="409">IF(H134&lt;I134,0,H134-I134)</f>
        <v>0</v>
      </c>
      <c r="K134" s="9">
        <f t="shared" ref="K134" si="410">IF(I134&lt;H134,0,I134-H134)</f>
        <v>29.625</v>
      </c>
      <c r="L134" s="9">
        <f t="shared" ref="L134" si="411">L132+J134</f>
        <v>0</v>
      </c>
      <c r="M134" s="9"/>
    </row>
    <row r="135" spans="1:13" ht="13.8">
      <c r="A135" s="3">
        <v>66</v>
      </c>
      <c r="B135" s="8">
        <v>975</v>
      </c>
      <c r="C135" s="9">
        <v>0</v>
      </c>
      <c r="D135" s="9">
        <v>2.25</v>
      </c>
      <c r="E135" s="9"/>
      <c r="F135" s="9"/>
      <c r="G135" s="9"/>
      <c r="H135" s="9"/>
      <c r="I135" s="9"/>
      <c r="J135" s="9"/>
      <c r="K135" s="9"/>
      <c r="L135" s="9"/>
      <c r="M135" s="9">
        <f t="shared" ref="M135" si="412">M133+K134</f>
        <v>774.375</v>
      </c>
    </row>
    <row r="136" spans="1:13" ht="13.8">
      <c r="A136" s="3"/>
      <c r="B136" s="6"/>
      <c r="C136" s="9"/>
      <c r="D136" s="9"/>
      <c r="E136" s="9">
        <f t="shared" ref="E136:F136" si="413">(C135+C137)/2</f>
        <v>0</v>
      </c>
      <c r="F136" s="9">
        <f t="shared" si="413"/>
        <v>1.5249999999999999</v>
      </c>
      <c r="G136" s="9">
        <f t="shared" ref="G136" si="414">B137-B135</f>
        <v>15</v>
      </c>
      <c r="H136" s="9">
        <f t="shared" ref="H136" si="415">E136*G136</f>
        <v>0</v>
      </c>
      <c r="I136" s="9">
        <f t="shared" ref="I136" si="416">G136*F136</f>
        <v>22.875</v>
      </c>
      <c r="J136" s="9">
        <f t="shared" ref="J136" si="417">IF(H136&lt;I136,0,H136-I136)</f>
        <v>0</v>
      </c>
      <c r="K136" s="9">
        <f t="shared" ref="K136" si="418">IF(I136&lt;H136,0,I136-H136)</f>
        <v>22.875</v>
      </c>
      <c r="L136" s="9">
        <f t="shared" ref="L136" si="419">L134+J136</f>
        <v>0</v>
      </c>
      <c r="M136" s="9"/>
    </row>
    <row r="137" spans="1:13" ht="13.8">
      <c r="A137" s="3">
        <v>67</v>
      </c>
      <c r="B137" s="8">
        <v>990</v>
      </c>
      <c r="C137" s="9">
        <v>0</v>
      </c>
      <c r="D137" s="9">
        <v>0.8</v>
      </c>
      <c r="E137" s="9"/>
      <c r="F137" s="9"/>
      <c r="G137" s="9"/>
      <c r="H137" s="9"/>
      <c r="I137" s="9"/>
      <c r="J137" s="9"/>
      <c r="K137" s="9"/>
      <c r="L137" s="9"/>
      <c r="M137" s="9">
        <f t="shared" ref="M137" si="420">M135+K136</f>
        <v>797.25</v>
      </c>
    </row>
    <row r="138" spans="1:13" ht="13.8">
      <c r="A138" s="3"/>
      <c r="B138" s="6"/>
      <c r="C138" s="9"/>
      <c r="D138" s="9"/>
      <c r="E138" s="9">
        <f t="shared" ref="E138:F138" si="421">(C137+C139)/2</f>
        <v>0</v>
      </c>
      <c r="F138" s="9">
        <f t="shared" si="421"/>
        <v>0.42500000000000004</v>
      </c>
      <c r="G138" s="9">
        <f t="shared" ref="G138" si="422">B139-B137</f>
        <v>15</v>
      </c>
      <c r="H138" s="9">
        <f t="shared" ref="H138" si="423">E138*G138</f>
        <v>0</v>
      </c>
      <c r="I138" s="9">
        <f t="shared" ref="I138" si="424">G138*F138</f>
        <v>6.3750000000000009</v>
      </c>
      <c r="J138" s="9">
        <f t="shared" ref="J138" si="425">IF(H138&lt;I138,0,H138-I138)</f>
        <v>0</v>
      </c>
      <c r="K138" s="9">
        <f t="shared" ref="K138" si="426">IF(I138&lt;H138,0,I138-H138)</f>
        <v>6.3750000000000009</v>
      </c>
      <c r="L138" s="9">
        <f t="shared" ref="L138" si="427">L136+J138</f>
        <v>0</v>
      </c>
      <c r="M138" s="9"/>
    </row>
    <row r="139" spans="1:13" ht="13.8">
      <c r="A139" s="3">
        <v>68</v>
      </c>
      <c r="B139" s="8">
        <v>1005</v>
      </c>
      <c r="C139" s="9">
        <v>0</v>
      </c>
      <c r="D139" s="9">
        <v>0.05</v>
      </c>
      <c r="E139" s="9"/>
      <c r="F139" s="9"/>
      <c r="G139" s="9"/>
      <c r="H139" s="9"/>
      <c r="I139" s="9"/>
      <c r="J139" s="9"/>
      <c r="K139" s="9"/>
      <c r="L139" s="9"/>
      <c r="M139" s="9">
        <f t="shared" ref="M139" si="428">M137+K138</f>
        <v>803.625</v>
      </c>
    </row>
    <row r="140" spans="1:13" ht="13.8">
      <c r="A140" s="3"/>
      <c r="B140" s="8"/>
      <c r="C140" s="9"/>
      <c r="D140" s="9"/>
      <c r="E140" s="9">
        <f t="shared" ref="E140:F140" si="429">(C139+C141)/2</f>
        <v>0</v>
      </c>
      <c r="F140" s="9">
        <f t="shared" si="429"/>
        <v>0.375</v>
      </c>
      <c r="G140" s="9">
        <f t="shared" ref="G140" si="430">B141-B139</f>
        <v>15</v>
      </c>
      <c r="H140" s="9">
        <f t="shared" ref="H140" si="431">E140*G140</f>
        <v>0</v>
      </c>
      <c r="I140" s="9">
        <f t="shared" ref="I140" si="432">G140*F140</f>
        <v>5.625</v>
      </c>
      <c r="J140" s="9">
        <f t="shared" ref="J140" si="433">IF(H140&lt;I140,0,H140-I140)</f>
        <v>0</v>
      </c>
      <c r="K140" s="9">
        <f t="shared" ref="K140" si="434">IF(I140&lt;H140,0,I140-H140)</f>
        <v>5.625</v>
      </c>
      <c r="L140" s="9">
        <f t="shared" ref="L140" si="435">L138+J140</f>
        <v>0</v>
      </c>
      <c r="M140" s="9"/>
    </row>
    <row r="141" spans="1:13" ht="13.8">
      <c r="A141" s="3">
        <v>69</v>
      </c>
      <c r="B141" s="8">
        <v>1020</v>
      </c>
      <c r="C141" s="9">
        <v>0</v>
      </c>
      <c r="D141" s="9">
        <v>0.7</v>
      </c>
      <c r="E141" s="9"/>
      <c r="F141" s="9"/>
      <c r="G141" s="9"/>
      <c r="H141" s="9"/>
      <c r="I141" s="9"/>
      <c r="J141" s="9"/>
      <c r="K141" s="9"/>
      <c r="L141" s="9"/>
      <c r="M141" s="9">
        <f t="shared" ref="M141" si="436">M139+K140</f>
        <v>809.25</v>
      </c>
    </row>
    <row r="142" spans="1:13" ht="13.8">
      <c r="A142" s="3"/>
      <c r="B142" s="6"/>
      <c r="C142" s="9"/>
      <c r="D142" s="9"/>
      <c r="E142" s="9">
        <f t="shared" ref="E142:F142" si="437">(C141+C143)/2</f>
        <v>0</v>
      </c>
      <c r="F142" s="9">
        <f t="shared" si="437"/>
        <v>0.77499999999999991</v>
      </c>
      <c r="G142" s="9">
        <f t="shared" ref="G142" si="438">B143-B141</f>
        <v>15</v>
      </c>
      <c r="H142" s="9">
        <f t="shared" ref="H142" si="439">E142*G142</f>
        <v>0</v>
      </c>
      <c r="I142" s="9">
        <f t="shared" ref="I142" si="440">G142*F142</f>
        <v>11.624999999999998</v>
      </c>
      <c r="J142" s="9">
        <f t="shared" ref="J142" si="441">IF(H142&lt;I142,0,H142-I142)</f>
        <v>0</v>
      </c>
      <c r="K142" s="9">
        <f t="shared" ref="K142" si="442">IF(I142&lt;H142,0,I142-H142)</f>
        <v>11.624999999999998</v>
      </c>
      <c r="L142" s="9">
        <f t="shared" ref="L142" si="443">L140+J142</f>
        <v>0</v>
      </c>
      <c r="M142" s="9"/>
    </row>
    <row r="143" spans="1:13" ht="13.8">
      <c r="A143" s="3">
        <v>70</v>
      </c>
      <c r="B143" s="8">
        <v>1035</v>
      </c>
      <c r="C143" s="9">
        <v>0</v>
      </c>
      <c r="D143" s="9">
        <v>0.85</v>
      </c>
      <c r="E143" s="9"/>
      <c r="F143" s="9"/>
      <c r="G143" s="9"/>
      <c r="H143" s="9"/>
      <c r="I143" s="9"/>
      <c r="J143" s="9"/>
      <c r="K143" s="9"/>
      <c r="L143" s="9"/>
      <c r="M143" s="9">
        <f t="shared" ref="M143" si="444">M141+K142</f>
        <v>820.875</v>
      </c>
    </row>
    <row r="144" spans="1:13" ht="13.8">
      <c r="A144" s="3"/>
      <c r="B144" s="6"/>
      <c r="C144" s="9"/>
      <c r="D144" s="9"/>
      <c r="E144" s="9">
        <f t="shared" ref="E144:F144" si="445">(C143+C145)/2</f>
        <v>0</v>
      </c>
      <c r="F144" s="9">
        <f t="shared" si="445"/>
        <v>0.47499999999999998</v>
      </c>
      <c r="G144" s="9">
        <f t="shared" ref="G144" si="446">B145-B143</f>
        <v>15</v>
      </c>
      <c r="H144" s="9">
        <f t="shared" ref="H144" si="447">E144*G144</f>
        <v>0</v>
      </c>
      <c r="I144" s="9">
        <f t="shared" ref="I144" si="448">G144*F144</f>
        <v>7.125</v>
      </c>
      <c r="J144" s="9">
        <f t="shared" ref="J144" si="449">IF(H144&lt;I144,0,H144-I144)</f>
        <v>0</v>
      </c>
      <c r="K144" s="9">
        <f t="shared" ref="K144" si="450">IF(I144&lt;H144,0,I144-H144)</f>
        <v>7.125</v>
      </c>
      <c r="L144" s="9">
        <f t="shared" ref="L144" si="451">L142+J144</f>
        <v>0</v>
      </c>
      <c r="M144" s="9"/>
    </row>
    <row r="145" spans="1:13" ht="13.8">
      <c r="A145" s="3">
        <v>71</v>
      </c>
      <c r="B145" s="8">
        <v>1050</v>
      </c>
      <c r="C145" s="9">
        <v>0</v>
      </c>
      <c r="D145" s="9">
        <v>0.1</v>
      </c>
      <c r="E145" s="9"/>
      <c r="F145" s="9"/>
      <c r="G145" s="9"/>
      <c r="H145" s="9"/>
      <c r="I145" s="9"/>
      <c r="J145" s="9"/>
      <c r="K145" s="9"/>
      <c r="L145" s="9"/>
      <c r="M145" s="9">
        <f t="shared" ref="M145" si="452">M143+K144</f>
        <v>828</v>
      </c>
    </row>
    <row r="146" spans="1:13" ht="13.8">
      <c r="A146" s="3"/>
      <c r="B146" s="8"/>
      <c r="C146" s="9"/>
      <c r="D146" s="9"/>
      <c r="E146" s="9">
        <f t="shared" ref="E146:F146" si="453">(C145+C147)/2</f>
        <v>0</v>
      </c>
      <c r="F146" s="9">
        <f t="shared" si="453"/>
        <v>0.125</v>
      </c>
      <c r="G146" s="9">
        <f t="shared" ref="G146" si="454">B147-B145</f>
        <v>15</v>
      </c>
      <c r="H146" s="9">
        <f t="shared" ref="H146" si="455">E146*G146</f>
        <v>0</v>
      </c>
      <c r="I146" s="9">
        <f t="shared" ref="I146" si="456">G146*F146</f>
        <v>1.875</v>
      </c>
      <c r="J146" s="9">
        <f t="shared" ref="J146" si="457">IF(H146&lt;I146,0,H146-I146)</f>
        <v>0</v>
      </c>
      <c r="K146" s="9">
        <f t="shared" ref="K146" si="458">IF(I146&lt;H146,0,I146-H146)</f>
        <v>1.875</v>
      </c>
      <c r="L146" s="9">
        <f t="shared" ref="L146" si="459">L144+J146</f>
        <v>0</v>
      </c>
      <c r="M146" s="9"/>
    </row>
    <row r="147" spans="1:13" ht="13.8">
      <c r="A147" s="3">
        <v>72</v>
      </c>
      <c r="B147" s="8">
        <v>1065</v>
      </c>
      <c r="C147" s="9">
        <v>0</v>
      </c>
      <c r="D147" s="9">
        <v>0.15</v>
      </c>
      <c r="E147" s="9"/>
      <c r="F147" s="9"/>
      <c r="G147" s="9"/>
      <c r="H147" s="9"/>
      <c r="I147" s="9"/>
      <c r="J147" s="9"/>
      <c r="K147" s="9"/>
      <c r="L147" s="9"/>
      <c r="M147" s="9">
        <f t="shared" ref="M147" si="460">M145+K146</f>
        <v>829.875</v>
      </c>
    </row>
    <row r="148" spans="1:13" ht="13.8">
      <c r="A148" s="3"/>
      <c r="B148" s="6"/>
      <c r="C148" s="9"/>
      <c r="D148" s="9"/>
      <c r="E148" s="9">
        <f t="shared" ref="E148:F148" si="461">(C147+C149)/2</f>
        <v>0</v>
      </c>
      <c r="F148" s="9">
        <f t="shared" si="461"/>
        <v>0.1</v>
      </c>
      <c r="G148" s="9">
        <f t="shared" ref="G148" si="462">B149-B147</f>
        <v>15</v>
      </c>
      <c r="H148" s="9">
        <f t="shared" ref="H148" si="463">E148*G148</f>
        <v>0</v>
      </c>
      <c r="I148" s="9">
        <f t="shared" ref="I148" si="464">G148*F148</f>
        <v>1.5</v>
      </c>
      <c r="J148" s="9">
        <f t="shared" ref="J148" si="465">IF(H148&lt;I148,0,H148-I148)</f>
        <v>0</v>
      </c>
      <c r="K148" s="9">
        <f t="shared" ref="K148" si="466">IF(I148&lt;H148,0,I148-H148)</f>
        <v>1.5</v>
      </c>
      <c r="L148" s="9">
        <f t="shared" ref="L148" si="467">L146+J148</f>
        <v>0</v>
      </c>
      <c r="M148" s="9"/>
    </row>
    <row r="149" spans="1:13" ht="13.8">
      <c r="A149" s="3">
        <v>73</v>
      </c>
      <c r="B149" s="8">
        <v>1080</v>
      </c>
      <c r="C149" s="9">
        <v>0</v>
      </c>
      <c r="D149" s="9">
        <v>0.05</v>
      </c>
      <c r="E149" s="9"/>
      <c r="F149" s="9"/>
      <c r="G149" s="9"/>
      <c r="H149" s="9"/>
      <c r="I149" s="9"/>
      <c r="J149" s="9"/>
      <c r="K149" s="9"/>
      <c r="L149" s="9"/>
      <c r="M149" s="9">
        <f t="shared" ref="M149" si="468">M147+K148</f>
        <v>831.375</v>
      </c>
    </row>
    <row r="150" spans="1:13" ht="13.8">
      <c r="A150" s="3"/>
      <c r="B150" s="6"/>
      <c r="C150" s="9"/>
      <c r="D150" s="9"/>
      <c r="E150" s="9">
        <f t="shared" ref="E150:F150" si="469">(C149+C151)/2</f>
        <v>0</v>
      </c>
      <c r="F150" s="9">
        <f t="shared" si="469"/>
        <v>2.5000000000000001E-2</v>
      </c>
      <c r="G150" s="9">
        <f t="shared" ref="G150" si="470">B151-B149</f>
        <v>15</v>
      </c>
      <c r="H150" s="9">
        <f t="shared" ref="H150" si="471">E150*G150</f>
        <v>0</v>
      </c>
      <c r="I150" s="9">
        <f t="shared" ref="I150" si="472">G150*F150</f>
        <v>0.375</v>
      </c>
      <c r="J150" s="9">
        <f t="shared" ref="J150" si="473">IF(H150&lt;I150,0,H150-I150)</f>
        <v>0</v>
      </c>
      <c r="K150" s="9">
        <f t="shared" ref="K150" si="474">IF(I150&lt;H150,0,I150-H150)</f>
        <v>0.375</v>
      </c>
      <c r="L150" s="9">
        <f t="shared" ref="L150" si="475">L148+J150</f>
        <v>0</v>
      </c>
      <c r="M150" s="9"/>
    </row>
    <row r="151" spans="1:13" ht="13.8">
      <c r="A151" s="3">
        <v>74</v>
      </c>
      <c r="B151" s="8">
        <v>1095</v>
      </c>
      <c r="C151" s="9">
        <v>0</v>
      </c>
      <c r="D151" s="9">
        <v>0</v>
      </c>
      <c r="E151" s="9"/>
      <c r="F151" s="9"/>
      <c r="G151" s="9"/>
      <c r="H151" s="9"/>
      <c r="I151" s="9"/>
      <c r="J151" s="9"/>
      <c r="K151" s="9"/>
      <c r="L151" s="9"/>
      <c r="M151" s="9">
        <f t="shared" ref="M151" si="476">M149+K150</f>
        <v>831.75</v>
      </c>
    </row>
    <row r="152" spans="1:13" ht="13.8">
      <c r="A152" s="3"/>
      <c r="B152" s="8"/>
      <c r="C152" s="9"/>
      <c r="D152" s="9"/>
      <c r="E152" s="9">
        <f t="shared" ref="E152:F152" si="477">(C151+C153)/2</f>
        <v>0</v>
      </c>
      <c r="F152" s="9">
        <f t="shared" si="477"/>
        <v>2.5000000000000001E-2</v>
      </c>
      <c r="G152" s="9">
        <f t="shared" ref="G152" si="478">B153-B151</f>
        <v>15</v>
      </c>
      <c r="H152" s="9">
        <f t="shared" ref="H152" si="479">E152*G152</f>
        <v>0</v>
      </c>
      <c r="I152" s="9">
        <f t="shared" ref="I152" si="480">G152*F152</f>
        <v>0.375</v>
      </c>
      <c r="J152" s="9">
        <f t="shared" ref="J152" si="481">IF(H152&lt;I152,0,H152-I152)</f>
        <v>0</v>
      </c>
      <c r="K152" s="9">
        <f t="shared" ref="K152" si="482">IF(I152&lt;H152,0,I152-H152)</f>
        <v>0.375</v>
      </c>
      <c r="L152" s="9">
        <f t="shared" ref="L152" si="483">L150+J152</f>
        <v>0</v>
      </c>
      <c r="M152" s="9"/>
    </row>
    <row r="153" spans="1:13" ht="13.8">
      <c r="A153" s="3">
        <v>75</v>
      </c>
      <c r="B153" s="8">
        <v>1110</v>
      </c>
      <c r="C153" s="9">
        <v>0</v>
      </c>
      <c r="D153" s="9">
        <v>0.05</v>
      </c>
      <c r="E153" s="9"/>
      <c r="F153" s="9"/>
      <c r="G153" s="9"/>
      <c r="H153" s="9"/>
      <c r="I153" s="9"/>
      <c r="J153" s="9"/>
      <c r="K153" s="9"/>
      <c r="L153" s="9"/>
      <c r="M153" s="9">
        <f t="shared" ref="M153" si="484">M151+K152</f>
        <v>832.125</v>
      </c>
    </row>
    <row r="154" spans="1:13" ht="13.8">
      <c r="A154" s="3"/>
      <c r="B154" s="6"/>
      <c r="C154" s="9"/>
      <c r="D154" s="9"/>
      <c r="E154" s="9">
        <f t="shared" ref="E154:F154" si="485">(C153+C155)/2</f>
        <v>0</v>
      </c>
      <c r="F154" s="9">
        <f t="shared" si="485"/>
        <v>0.45</v>
      </c>
      <c r="G154" s="9">
        <f t="shared" ref="G154" si="486">B155-B153</f>
        <v>15</v>
      </c>
      <c r="H154" s="9">
        <f t="shared" ref="H154" si="487">E154*G154</f>
        <v>0</v>
      </c>
      <c r="I154" s="9">
        <f t="shared" ref="I154" si="488">G154*F154</f>
        <v>6.75</v>
      </c>
      <c r="J154" s="9">
        <f t="shared" ref="J154" si="489">IF(H154&lt;I154,0,H154-I154)</f>
        <v>0</v>
      </c>
      <c r="K154" s="9">
        <f t="shared" ref="K154" si="490">IF(I154&lt;H154,0,I154-H154)</f>
        <v>6.75</v>
      </c>
      <c r="L154" s="9">
        <f t="shared" ref="L154" si="491">L152+J154</f>
        <v>0</v>
      </c>
      <c r="M154" s="9"/>
    </row>
    <row r="155" spans="1:13" ht="13.8">
      <c r="A155" s="3">
        <v>76</v>
      </c>
      <c r="B155" s="8">
        <v>1125</v>
      </c>
      <c r="C155" s="9">
        <v>0</v>
      </c>
      <c r="D155" s="9">
        <v>0.85</v>
      </c>
      <c r="E155" s="9"/>
      <c r="F155" s="9"/>
      <c r="G155" s="9"/>
      <c r="H155" s="9"/>
      <c r="I155" s="9"/>
      <c r="J155" s="9"/>
      <c r="K155" s="9"/>
      <c r="L155" s="9"/>
      <c r="M155" s="9">
        <f t="shared" ref="M155" si="492">M153+K154</f>
        <v>838.875</v>
      </c>
    </row>
    <row r="156" spans="1:13" ht="13.8">
      <c r="A156" s="3"/>
      <c r="B156" s="6"/>
      <c r="C156" s="9"/>
      <c r="D156" s="9"/>
      <c r="E156" s="9">
        <f t="shared" ref="E156:F156" si="493">(C155+C157)/2</f>
        <v>0</v>
      </c>
      <c r="F156" s="9">
        <f t="shared" si="493"/>
        <v>0.82499999999999996</v>
      </c>
      <c r="G156" s="9">
        <f t="shared" ref="G156" si="494">B157-B155</f>
        <v>15</v>
      </c>
      <c r="H156" s="9">
        <f t="shared" ref="H156" si="495">E156*G156</f>
        <v>0</v>
      </c>
      <c r="I156" s="9">
        <f t="shared" ref="I156" si="496">G156*F156</f>
        <v>12.375</v>
      </c>
      <c r="J156" s="9">
        <f t="shared" ref="J156" si="497">IF(H156&lt;I156,0,H156-I156)</f>
        <v>0</v>
      </c>
      <c r="K156" s="9">
        <f t="shared" ref="K156" si="498">IF(I156&lt;H156,0,I156-H156)</f>
        <v>12.375</v>
      </c>
      <c r="L156" s="9">
        <f t="shared" ref="L156" si="499">L154+J156</f>
        <v>0</v>
      </c>
      <c r="M156" s="9"/>
    </row>
    <row r="157" spans="1:13" ht="13.8">
      <c r="A157" s="3">
        <v>77</v>
      </c>
      <c r="B157" s="8">
        <v>1140</v>
      </c>
      <c r="C157" s="9">
        <v>0</v>
      </c>
      <c r="D157" s="9">
        <v>0.8</v>
      </c>
      <c r="E157" s="9"/>
      <c r="F157" s="9"/>
      <c r="G157" s="9"/>
      <c r="H157" s="9"/>
      <c r="I157" s="9"/>
      <c r="J157" s="9"/>
      <c r="K157" s="9"/>
      <c r="L157" s="9"/>
      <c r="M157" s="9">
        <f t="shared" ref="M157" si="500">M155+K156</f>
        <v>851.25</v>
      </c>
    </row>
    <row r="158" spans="1:13" ht="13.8">
      <c r="A158" s="3"/>
      <c r="B158" s="8"/>
      <c r="C158" s="9"/>
      <c r="D158" s="9"/>
      <c r="E158" s="9">
        <f t="shared" ref="E158:F158" si="501">(C157+C159)/2</f>
        <v>0</v>
      </c>
      <c r="F158" s="9">
        <f t="shared" si="501"/>
        <v>7.8250000000000002</v>
      </c>
      <c r="G158" s="9">
        <f t="shared" ref="G158" si="502">B159-B157</f>
        <v>15</v>
      </c>
      <c r="H158" s="9">
        <f t="shared" ref="H158" si="503">E158*G158</f>
        <v>0</v>
      </c>
      <c r="I158" s="9">
        <f t="shared" ref="I158" si="504">G158*F158</f>
        <v>117.375</v>
      </c>
      <c r="J158" s="9">
        <f t="shared" ref="J158" si="505">IF(H158&lt;I158,0,H158-I158)</f>
        <v>0</v>
      </c>
      <c r="K158" s="9">
        <f t="shared" ref="K158" si="506">IF(I158&lt;H158,0,I158-H158)</f>
        <v>117.375</v>
      </c>
      <c r="L158" s="9">
        <f t="shared" ref="L158" si="507">L156+J158</f>
        <v>0</v>
      </c>
      <c r="M158" s="9"/>
    </row>
    <row r="159" spans="1:13" ht="13.8">
      <c r="A159" s="3">
        <v>78</v>
      </c>
      <c r="B159" s="8">
        <v>1155</v>
      </c>
      <c r="C159" s="9">
        <v>0</v>
      </c>
      <c r="D159" s="9">
        <v>14.85</v>
      </c>
      <c r="E159" s="9"/>
      <c r="F159" s="9"/>
      <c r="G159" s="9"/>
      <c r="H159" s="9"/>
      <c r="I159" s="9"/>
      <c r="J159" s="9"/>
      <c r="K159" s="9"/>
      <c r="L159" s="9"/>
      <c r="M159" s="9">
        <f t="shared" ref="M159" si="508">M157+K158</f>
        <v>968.625</v>
      </c>
    </row>
    <row r="160" spans="1:13" ht="13.8">
      <c r="A160" s="3"/>
      <c r="B160" s="6"/>
      <c r="C160" s="9"/>
      <c r="D160" s="9"/>
      <c r="E160" s="9">
        <f t="shared" ref="E160:F160" si="509">(C159+C161)/2</f>
        <v>0</v>
      </c>
      <c r="F160" s="9">
        <f t="shared" si="509"/>
        <v>7.55</v>
      </c>
      <c r="G160" s="9">
        <f t="shared" ref="G160" si="510">B161-B159</f>
        <v>15</v>
      </c>
      <c r="H160" s="9">
        <f t="shared" ref="H160" si="511">E160*G160</f>
        <v>0</v>
      </c>
      <c r="I160" s="9">
        <f t="shared" ref="I160" si="512">G160*F160</f>
        <v>113.25</v>
      </c>
      <c r="J160" s="9">
        <f t="shared" ref="J160" si="513">IF(H160&lt;I160,0,H160-I160)</f>
        <v>0</v>
      </c>
      <c r="K160" s="9">
        <f t="shared" ref="K160" si="514">IF(I160&lt;H160,0,I160-H160)</f>
        <v>113.25</v>
      </c>
      <c r="L160" s="9">
        <f t="shared" ref="L160" si="515">L158+J160</f>
        <v>0</v>
      </c>
      <c r="M160" s="9"/>
    </row>
    <row r="161" spans="1:13" ht="13.8">
      <c r="A161" s="3">
        <v>79</v>
      </c>
      <c r="B161" s="8">
        <v>1170</v>
      </c>
      <c r="C161" s="9">
        <v>0</v>
      </c>
      <c r="D161" s="9">
        <v>0.25</v>
      </c>
      <c r="E161" s="9"/>
      <c r="F161" s="9"/>
      <c r="G161" s="9"/>
      <c r="H161" s="9"/>
      <c r="I161" s="9"/>
      <c r="J161" s="9"/>
      <c r="K161" s="9"/>
      <c r="L161" s="9"/>
      <c r="M161" s="9">
        <f t="shared" ref="M161" si="516">M159+K160</f>
        <v>1081.875</v>
      </c>
    </row>
    <row r="162" spans="1:13" ht="13.8">
      <c r="A162" s="3"/>
      <c r="B162" s="6"/>
      <c r="C162" s="9"/>
      <c r="D162" s="9"/>
      <c r="E162" s="9">
        <f t="shared" ref="E162:F162" si="517">(C161+C163)/2</f>
        <v>0</v>
      </c>
      <c r="F162" s="9">
        <f t="shared" si="517"/>
        <v>0.125</v>
      </c>
      <c r="G162" s="9">
        <f t="shared" ref="G162" si="518">B163-B161</f>
        <v>15</v>
      </c>
      <c r="H162" s="9">
        <f t="shared" ref="H162" si="519">E162*G162</f>
        <v>0</v>
      </c>
      <c r="I162" s="9">
        <f t="shared" ref="I162" si="520">G162*F162</f>
        <v>1.875</v>
      </c>
      <c r="J162" s="9">
        <f t="shared" ref="J162" si="521">IF(H162&lt;I162,0,H162-I162)</f>
        <v>0</v>
      </c>
      <c r="K162" s="9">
        <f t="shared" ref="K162" si="522">IF(I162&lt;H162,0,I162-H162)</f>
        <v>1.875</v>
      </c>
      <c r="L162" s="9">
        <f t="shared" ref="L162" si="523">L160+J162</f>
        <v>0</v>
      </c>
      <c r="M162" s="9"/>
    </row>
    <row r="163" spans="1:13" ht="13.8">
      <c r="A163" s="3">
        <v>80</v>
      </c>
      <c r="B163" s="8">
        <v>1185</v>
      </c>
      <c r="C163" s="9">
        <v>0</v>
      </c>
      <c r="D163" s="9">
        <v>0</v>
      </c>
      <c r="E163" s="9"/>
      <c r="F163" s="9"/>
      <c r="G163" s="9"/>
      <c r="H163" s="9"/>
      <c r="I163" s="9"/>
      <c r="J163" s="9"/>
      <c r="K163" s="9"/>
      <c r="L163" s="9"/>
      <c r="M163" s="9">
        <f t="shared" ref="M163" si="524">M161+K162</f>
        <v>1083.75</v>
      </c>
    </row>
    <row r="164" spans="1:13" ht="13.8">
      <c r="A164" s="3"/>
      <c r="B164" s="8"/>
      <c r="C164" s="9"/>
      <c r="D164" s="9"/>
      <c r="E164" s="9">
        <f t="shared" ref="E164:F164" si="525">(C163+C165)/2</f>
        <v>0</v>
      </c>
      <c r="F164" s="9">
        <f t="shared" si="525"/>
        <v>0.45</v>
      </c>
      <c r="G164" s="9">
        <f t="shared" ref="G164" si="526">B165-B163</f>
        <v>15</v>
      </c>
      <c r="H164" s="9">
        <f t="shared" ref="H164" si="527">E164*G164</f>
        <v>0</v>
      </c>
      <c r="I164" s="9">
        <f t="shared" ref="I164" si="528">G164*F164</f>
        <v>6.75</v>
      </c>
      <c r="J164" s="9">
        <f t="shared" ref="J164" si="529">IF(H164&lt;I164,0,H164-I164)</f>
        <v>0</v>
      </c>
      <c r="K164" s="9">
        <f t="shared" ref="K164" si="530">IF(I164&lt;H164,0,I164-H164)</f>
        <v>6.75</v>
      </c>
      <c r="L164" s="9">
        <f t="shared" ref="L164" si="531">L162+J164</f>
        <v>0</v>
      </c>
      <c r="M164" s="9"/>
    </row>
    <row r="165" spans="1:13" ht="13.8">
      <c r="A165" s="3">
        <v>81</v>
      </c>
      <c r="B165" s="8">
        <v>1200</v>
      </c>
      <c r="C165" s="9">
        <v>0</v>
      </c>
      <c r="D165" s="9">
        <v>0.9</v>
      </c>
      <c r="E165" s="9"/>
      <c r="F165" s="9"/>
      <c r="G165" s="9"/>
      <c r="H165" s="9"/>
      <c r="I165" s="9"/>
      <c r="J165" s="9"/>
      <c r="K165" s="9"/>
      <c r="L165" s="9"/>
      <c r="M165" s="9">
        <f t="shared" ref="M165" si="532">M163+K164</f>
        <v>1090.5</v>
      </c>
    </row>
    <row r="166" spans="1:13" ht="13.8">
      <c r="A166" s="3"/>
      <c r="B166" s="6"/>
      <c r="C166" s="9"/>
      <c r="D166" s="9"/>
      <c r="E166" s="9">
        <f t="shared" ref="E166:F166" si="533">(C165+C167)/2</f>
        <v>0</v>
      </c>
      <c r="F166" s="9">
        <f t="shared" si="533"/>
        <v>0.97500000000000009</v>
      </c>
      <c r="G166" s="9">
        <f t="shared" ref="G166" si="534">B167-B165</f>
        <v>15</v>
      </c>
      <c r="H166" s="9">
        <f t="shared" ref="H166" si="535">E166*G166</f>
        <v>0</v>
      </c>
      <c r="I166" s="9">
        <f t="shared" ref="I166" si="536">G166*F166</f>
        <v>14.625000000000002</v>
      </c>
      <c r="J166" s="9">
        <f t="shared" ref="J166" si="537">IF(H166&lt;I166,0,H166-I166)</f>
        <v>0</v>
      </c>
      <c r="K166" s="9">
        <f t="shared" ref="K166" si="538">IF(I166&lt;H166,0,I166-H166)</f>
        <v>14.625000000000002</v>
      </c>
      <c r="L166" s="9">
        <f t="shared" ref="L166" si="539">L164+J166</f>
        <v>0</v>
      </c>
      <c r="M166" s="9"/>
    </row>
    <row r="167" spans="1:13" ht="13.8">
      <c r="A167" s="3">
        <v>82</v>
      </c>
      <c r="B167" s="8">
        <v>1215</v>
      </c>
      <c r="C167" s="9">
        <v>0</v>
      </c>
      <c r="D167" s="9">
        <v>1.05</v>
      </c>
      <c r="E167" s="9"/>
      <c r="F167" s="9"/>
      <c r="G167" s="9"/>
      <c r="H167" s="9"/>
      <c r="I167" s="9"/>
      <c r="J167" s="9"/>
      <c r="K167" s="9"/>
      <c r="L167" s="9"/>
      <c r="M167" s="9">
        <f t="shared" ref="M167" si="540">M165+K166</f>
        <v>1105.125</v>
      </c>
    </row>
    <row r="168" spans="1:13" ht="13.8">
      <c r="A168" s="3"/>
      <c r="B168" s="6"/>
      <c r="C168" s="9"/>
      <c r="D168" s="9"/>
      <c r="E168" s="9">
        <f t="shared" ref="E168:F168" si="541">(C167+C169)/2</f>
        <v>0</v>
      </c>
      <c r="F168" s="9">
        <f t="shared" si="541"/>
        <v>0.7</v>
      </c>
      <c r="G168" s="9">
        <f t="shared" ref="G168" si="542">B169-B167</f>
        <v>15</v>
      </c>
      <c r="H168" s="9">
        <f t="shared" ref="H168" si="543">E168*G168</f>
        <v>0</v>
      </c>
      <c r="I168" s="9">
        <f t="shared" ref="I168" si="544">G168*F168</f>
        <v>10.5</v>
      </c>
      <c r="J168" s="9">
        <f t="shared" ref="J168" si="545">IF(H168&lt;I168,0,H168-I168)</f>
        <v>0</v>
      </c>
      <c r="K168" s="9">
        <f t="shared" ref="K168" si="546">IF(I168&lt;H168,0,I168-H168)</f>
        <v>10.5</v>
      </c>
      <c r="L168" s="9">
        <f t="shared" ref="L168" si="547">L166+J168</f>
        <v>0</v>
      </c>
      <c r="M168" s="9"/>
    </row>
    <row r="169" spans="1:13" ht="13.8">
      <c r="A169" s="3">
        <v>83</v>
      </c>
      <c r="B169" s="8">
        <v>1230</v>
      </c>
      <c r="C169" s="9">
        <v>0</v>
      </c>
      <c r="D169" s="9">
        <v>0.35</v>
      </c>
      <c r="E169" s="9"/>
      <c r="F169" s="9"/>
      <c r="G169" s="9"/>
      <c r="H169" s="9"/>
      <c r="I169" s="9"/>
      <c r="J169" s="9"/>
      <c r="K169" s="9"/>
      <c r="L169" s="9"/>
      <c r="M169" s="9">
        <f t="shared" ref="M169" si="548">M167+K168</f>
        <v>1115.625</v>
      </c>
    </row>
    <row r="170" spans="1:13" ht="13.8">
      <c r="A170" s="3"/>
      <c r="B170" s="8"/>
      <c r="C170" s="9"/>
      <c r="D170" s="9"/>
      <c r="E170" s="9">
        <f t="shared" ref="E170:F170" si="549">(C169+C171)/2</f>
        <v>0</v>
      </c>
      <c r="F170" s="9">
        <f t="shared" si="549"/>
        <v>1.35</v>
      </c>
      <c r="G170" s="9">
        <f t="shared" ref="G170" si="550">B171-B169</f>
        <v>15</v>
      </c>
      <c r="H170" s="9">
        <f t="shared" ref="H170" si="551">E170*G170</f>
        <v>0</v>
      </c>
      <c r="I170" s="9">
        <f t="shared" ref="I170" si="552">G170*F170</f>
        <v>20.25</v>
      </c>
      <c r="J170" s="9">
        <f t="shared" ref="J170" si="553">IF(H170&lt;I170,0,H170-I170)</f>
        <v>0</v>
      </c>
      <c r="K170" s="9">
        <f t="shared" ref="K170" si="554">IF(I170&lt;H170,0,I170-H170)</f>
        <v>20.25</v>
      </c>
      <c r="L170" s="9">
        <f t="shared" ref="L170" si="555">L168+J170</f>
        <v>0</v>
      </c>
      <c r="M170" s="9"/>
    </row>
    <row r="171" spans="1:13" ht="13.8">
      <c r="A171" s="3">
        <v>84</v>
      </c>
      <c r="B171" s="8">
        <v>1245</v>
      </c>
      <c r="C171" s="9">
        <v>0</v>
      </c>
      <c r="D171" s="9">
        <v>2.35</v>
      </c>
      <c r="E171" s="9"/>
      <c r="F171" s="9"/>
      <c r="G171" s="9"/>
      <c r="H171" s="9"/>
      <c r="I171" s="9"/>
      <c r="J171" s="9"/>
      <c r="K171" s="9"/>
      <c r="L171" s="9"/>
      <c r="M171" s="9">
        <f t="shared" ref="M171" si="556">M169+K170</f>
        <v>1135.875</v>
      </c>
    </row>
    <row r="172" spans="1:13" ht="13.8">
      <c r="A172" s="3"/>
      <c r="B172" s="6"/>
      <c r="C172" s="9"/>
      <c r="D172" s="9"/>
      <c r="E172" s="9">
        <f t="shared" ref="E172:F172" si="557">(C171+C173)/2</f>
        <v>0</v>
      </c>
      <c r="F172" s="9">
        <f t="shared" si="557"/>
        <v>2.625</v>
      </c>
      <c r="G172" s="9">
        <f t="shared" ref="G172" si="558">B173-B171</f>
        <v>15</v>
      </c>
      <c r="H172" s="9">
        <f t="shared" ref="H172" si="559">E172*G172</f>
        <v>0</v>
      </c>
      <c r="I172" s="9">
        <f t="shared" ref="I172" si="560">G172*F172</f>
        <v>39.375</v>
      </c>
      <c r="J172" s="9">
        <f t="shared" ref="J172" si="561">IF(H172&lt;I172,0,H172-I172)</f>
        <v>0</v>
      </c>
      <c r="K172" s="9">
        <f t="shared" ref="K172" si="562">IF(I172&lt;H172,0,I172-H172)</f>
        <v>39.375</v>
      </c>
      <c r="L172" s="9">
        <f t="shared" ref="L172" si="563">L170+J172</f>
        <v>0</v>
      </c>
      <c r="M172" s="9"/>
    </row>
    <row r="173" spans="1:13" ht="13.8">
      <c r="A173" s="3">
        <v>85</v>
      </c>
      <c r="B173" s="8">
        <v>1260</v>
      </c>
      <c r="C173" s="9">
        <v>0</v>
      </c>
      <c r="D173" s="9">
        <v>2.9</v>
      </c>
      <c r="E173" s="9"/>
      <c r="F173" s="9"/>
      <c r="G173" s="9"/>
      <c r="H173" s="9"/>
      <c r="I173" s="9"/>
      <c r="J173" s="9"/>
      <c r="K173" s="9"/>
      <c r="L173" s="9"/>
      <c r="M173" s="9">
        <f t="shared" ref="M173" si="564">M171+K172</f>
        <v>1175.25</v>
      </c>
    </row>
    <row r="174" spans="1:13" ht="13.8">
      <c r="A174" s="3"/>
      <c r="B174" s="6"/>
      <c r="C174" s="9"/>
      <c r="D174" s="9"/>
      <c r="E174" s="9">
        <f t="shared" ref="E174:F174" si="565">(C173+C175)/2</f>
        <v>0</v>
      </c>
      <c r="F174" s="9">
        <f t="shared" si="565"/>
        <v>3.0750000000000002</v>
      </c>
      <c r="G174" s="9">
        <f t="shared" ref="G174" si="566">B175-B173</f>
        <v>15</v>
      </c>
      <c r="H174" s="9">
        <f t="shared" ref="H174" si="567">E174*G174</f>
        <v>0</v>
      </c>
      <c r="I174" s="9">
        <f t="shared" ref="I174" si="568">G174*F174</f>
        <v>46.125</v>
      </c>
      <c r="J174" s="9">
        <f t="shared" ref="J174" si="569">IF(H174&lt;I174,0,H174-I174)</f>
        <v>0</v>
      </c>
      <c r="K174" s="9">
        <f t="shared" ref="K174" si="570">IF(I174&lt;H174,0,I174-H174)</f>
        <v>46.125</v>
      </c>
      <c r="L174" s="9">
        <f t="shared" ref="L174" si="571">L172+J174</f>
        <v>0</v>
      </c>
      <c r="M174" s="9"/>
    </row>
    <row r="175" spans="1:13" ht="13.8">
      <c r="A175" s="3">
        <v>86</v>
      </c>
      <c r="B175" s="8">
        <v>1275</v>
      </c>
      <c r="C175" s="9">
        <v>0</v>
      </c>
      <c r="D175" s="9">
        <v>3.25</v>
      </c>
      <c r="E175" s="9"/>
      <c r="F175" s="9"/>
      <c r="G175" s="9"/>
      <c r="H175" s="9"/>
      <c r="I175" s="9"/>
      <c r="J175" s="9"/>
      <c r="K175" s="9"/>
      <c r="L175" s="9"/>
      <c r="M175" s="9">
        <f t="shared" ref="M175" si="572">M173+K174</f>
        <v>1221.375</v>
      </c>
    </row>
    <row r="176" spans="1:13" ht="13.8">
      <c r="A176" s="3"/>
      <c r="B176" s="8"/>
      <c r="C176" s="9"/>
      <c r="D176" s="9"/>
      <c r="E176" s="9">
        <f t="shared" ref="E176:F176" si="573">(C175+C177)/2</f>
        <v>0</v>
      </c>
      <c r="F176" s="9">
        <f t="shared" si="573"/>
        <v>2.5750000000000002</v>
      </c>
      <c r="G176" s="9">
        <f t="shared" ref="G176" si="574">B177-B175</f>
        <v>15</v>
      </c>
      <c r="H176" s="9">
        <f t="shared" ref="H176" si="575">E176*G176</f>
        <v>0</v>
      </c>
      <c r="I176" s="9">
        <f t="shared" ref="I176" si="576">G176*F176</f>
        <v>38.625</v>
      </c>
      <c r="J176" s="9">
        <f t="shared" ref="J176" si="577">IF(H176&lt;I176,0,H176-I176)</f>
        <v>0</v>
      </c>
      <c r="K176" s="9">
        <f t="shared" ref="K176" si="578">IF(I176&lt;H176,0,I176-H176)</f>
        <v>38.625</v>
      </c>
      <c r="L176" s="9">
        <f t="shared" ref="L176" si="579">L174+J176</f>
        <v>0</v>
      </c>
      <c r="M176" s="9"/>
    </row>
    <row r="177" spans="1:13" ht="13.8">
      <c r="A177" s="3">
        <v>87</v>
      </c>
      <c r="B177" s="8">
        <v>1290</v>
      </c>
      <c r="C177" s="9">
        <v>0</v>
      </c>
      <c r="D177" s="9">
        <v>1.9</v>
      </c>
      <c r="E177" s="9"/>
      <c r="F177" s="9"/>
      <c r="G177" s="9"/>
      <c r="H177" s="9"/>
      <c r="I177" s="9"/>
      <c r="J177" s="9"/>
      <c r="K177" s="9"/>
      <c r="L177" s="9"/>
      <c r="M177" s="9">
        <f t="shared" ref="M177" si="580">M175+K176</f>
        <v>1260</v>
      </c>
    </row>
    <row r="178" spans="1:13" ht="13.8">
      <c r="A178" s="3"/>
      <c r="B178" s="6"/>
      <c r="C178" s="9"/>
      <c r="D178" s="9"/>
      <c r="E178" s="9">
        <f t="shared" ref="E178:F178" si="581">(C177+C179)/2</f>
        <v>0</v>
      </c>
      <c r="F178" s="9">
        <f t="shared" si="581"/>
        <v>0.95</v>
      </c>
      <c r="G178" s="9">
        <f t="shared" ref="G178" si="582">B179-B177</f>
        <v>15</v>
      </c>
      <c r="H178" s="9">
        <f t="shared" ref="H178" si="583">E178*G178</f>
        <v>0</v>
      </c>
      <c r="I178" s="9">
        <f t="shared" ref="I178" si="584">G178*F178</f>
        <v>14.25</v>
      </c>
      <c r="J178" s="9">
        <f t="shared" ref="J178" si="585">IF(H178&lt;I178,0,H178-I178)</f>
        <v>0</v>
      </c>
      <c r="K178" s="9">
        <f t="shared" ref="K178" si="586">IF(I178&lt;H178,0,I178-H178)</f>
        <v>14.25</v>
      </c>
      <c r="L178" s="9">
        <f t="shared" ref="L178" si="587">L176+J178</f>
        <v>0</v>
      </c>
      <c r="M178" s="9"/>
    </row>
    <row r="179" spans="1:13" ht="13.8">
      <c r="A179" s="3">
        <v>88</v>
      </c>
      <c r="B179" s="8">
        <v>1305</v>
      </c>
      <c r="C179" s="9">
        <v>0</v>
      </c>
      <c r="D179" s="9">
        <v>0</v>
      </c>
      <c r="E179" s="9"/>
      <c r="F179" s="9"/>
      <c r="G179" s="9"/>
      <c r="H179" s="9"/>
      <c r="I179" s="9"/>
      <c r="J179" s="9"/>
      <c r="K179" s="9"/>
      <c r="L179" s="9"/>
      <c r="M179" s="9">
        <f t="shared" ref="M179" si="588">M177+K178</f>
        <v>1274.25</v>
      </c>
    </row>
    <row r="180" spans="1:13" ht="13.8">
      <c r="A180" s="3"/>
      <c r="B180" s="6"/>
      <c r="C180" s="9"/>
      <c r="D180" s="9"/>
      <c r="E180" s="9">
        <f t="shared" ref="E180:F180" si="589">(C179+C181)/2</f>
        <v>0</v>
      </c>
      <c r="F180" s="9">
        <f t="shared" si="589"/>
        <v>0.22500000000000001</v>
      </c>
      <c r="G180" s="9">
        <f t="shared" ref="G180" si="590">B181-B179</f>
        <v>15</v>
      </c>
      <c r="H180" s="9">
        <f t="shared" ref="H180" si="591">E180*G180</f>
        <v>0</v>
      </c>
      <c r="I180" s="9">
        <f t="shared" ref="I180" si="592">G180*F180</f>
        <v>3.375</v>
      </c>
      <c r="J180" s="9">
        <f t="shared" ref="J180" si="593">IF(H180&lt;I180,0,H180-I180)</f>
        <v>0</v>
      </c>
      <c r="K180" s="9">
        <f t="shared" ref="K180" si="594">IF(I180&lt;H180,0,I180-H180)</f>
        <v>3.375</v>
      </c>
      <c r="L180" s="9">
        <f t="shared" ref="L180" si="595">L178+J180</f>
        <v>0</v>
      </c>
      <c r="M180" s="9"/>
    </row>
    <row r="181" spans="1:13" ht="13.8">
      <c r="A181" s="3">
        <v>89</v>
      </c>
      <c r="B181" s="8">
        <v>1320</v>
      </c>
      <c r="C181" s="9">
        <v>0</v>
      </c>
      <c r="D181" s="9">
        <v>0.45</v>
      </c>
      <c r="E181" s="9"/>
      <c r="F181" s="9"/>
      <c r="G181" s="9"/>
      <c r="H181" s="9"/>
      <c r="I181" s="9"/>
      <c r="J181" s="9"/>
      <c r="K181" s="9"/>
      <c r="L181" s="9"/>
      <c r="M181" s="9">
        <f t="shared" ref="M181" si="596">M179+K180</f>
        <v>1277.625</v>
      </c>
    </row>
    <row r="182" spans="1:13" ht="13.8">
      <c r="A182" s="3"/>
      <c r="B182" s="8"/>
      <c r="C182" s="9"/>
      <c r="D182" s="9"/>
      <c r="E182" s="9">
        <f t="shared" ref="E182:F182" si="597">(C181+C183)/2</f>
        <v>0</v>
      </c>
      <c r="F182" s="9">
        <f t="shared" si="597"/>
        <v>0.77500000000000002</v>
      </c>
      <c r="G182" s="9">
        <f t="shared" ref="G182" si="598">B183-B181</f>
        <v>15</v>
      </c>
      <c r="H182" s="9">
        <f t="shared" ref="H182" si="599">E182*G182</f>
        <v>0</v>
      </c>
      <c r="I182" s="9">
        <f t="shared" ref="I182" si="600">G182*F182</f>
        <v>11.625</v>
      </c>
      <c r="J182" s="9">
        <f t="shared" ref="J182" si="601">IF(H182&lt;I182,0,H182-I182)</f>
        <v>0</v>
      </c>
      <c r="K182" s="9">
        <f t="shared" ref="K182" si="602">IF(I182&lt;H182,0,I182-H182)</f>
        <v>11.625</v>
      </c>
      <c r="L182" s="9">
        <f t="shared" ref="L182" si="603">L180+J182</f>
        <v>0</v>
      </c>
      <c r="M182" s="9"/>
    </row>
    <row r="183" spans="1:13" ht="13.8">
      <c r="A183" s="3">
        <v>90</v>
      </c>
      <c r="B183" s="8">
        <v>1335</v>
      </c>
      <c r="C183" s="9">
        <v>0</v>
      </c>
      <c r="D183" s="9">
        <v>1.1000000000000001</v>
      </c>
      <c r="E183" s="9"/>
      <c r="F183" s="9"/>
      <c r="G183" s="9"/>
      <c r="H183" s="9"/>
      <c r="I183" s="9"/>
      <c r="J183" s="9"/>
      <c r="K183" s="9"/>
      <c r="L183" s="9"/>
      <c r="M183" s="9">
        <f t="shared" ref="M183" si="604">M181+K182</f>
        <v>1289.25</v>
      </c>
    </row>
    <row r="184" spans="1:13" ht="13.8">
      <c r="A184" s="3"/>
      <c r="B184" s="6"/>
      <c r="C184" s="9"/>
      <c r="D184" s="9"/>
      <c r="E184" s="9">
        <f t="shared" ref="E184:F184" si="605">(C183+C185)/2</f>
        <v>0</v>
      </c>
      <c r="F184" s="9">
        <f t="shared" si="605"/>
        <v>1.05</v>
      </c>
      <c r="G184" s="9">
        <f t="shared" ref="G184" si="606">B185-B183</f>
        <v>15</v>
      </c>
      <c r="H184" s="9">
        <f t="shared" ref="H184" si="607">E184*G184</f>
        <v>0</v>
      </c>
      <c r="I184" s="9">
        <f t="shared" ref="I184" si="608">G184*F184</f>
        <v>15.75</v>
      </c>
      <c r="J184" s="9">
        <f t="shared" ref="J184" si="609">IF(H184&lt;I184,0,H184-I184)</f>
        <v>0</v>
      </c>
      <c r="K184" s="9">
        <f t="shared" ref="K184" si="610">IF(I184&lt;H184,0,I184-H184)</f>
        <v>15.75</v>
      </c>
      <c r="L184" s="9">
        <f t="shared" ref="L184" si="611">L182+J184</f>
        <v>0</v>
      </c>
      <c r="M184" s="9"/>
    </row>
    <row r="185" spans="1:13" ht="13.8">
      <c r="A185" s="3">
        <v>91</v>
      </c>
      <c r="B185" s="8">
        <v>1350</v>
      </c>
      <c r="C185" s="9">
        <v>0</v>
      </c>
      <c r="D185" s="9">
        <v>1</v>
      </c>
      <c r="E185" s="9"/>
      <c r="F185" s="9"/>
      <c r="G185" s="9"/>
      <c r="H185" s="9"/>
      <c r="I185" s="9"/>
      <c r="J185" s="9"/>
      <c r="K185" s="9"/>
      <c r="L185" s="9"/>
      <c r="M185" s="9">
        <f t="shared" ref="M185" si="612">M183+K184</f>
        <v>1305</v>
      </c>
    </row>
    <row r="186" spans="1:13" ht="13.8">
      <c r="A186" s="3"/>
      <c r="B186" s="6"/>
      <c r="C186" s="9"/>
      <c r="D186" s="9"/>
      <c r="E186" s="9">
        <f t="shared" ref="E186:F186" si="613">(C185+C187)/2</f>
        <v>0</v>
      </c>
      <c r="F186" s="9">
        <f t="shared" si="613"/>
        <v>0.52500000000000002</v>
      </c>
      <c r="G186" s="9">
        <f t="shared" ref="G186" si="614">B187-B185</f>
        <v>15</v>
      </c>
      <c r="H186" s="9">
        <f t="shared" ref="H186" si="615">E186*G186</f>
        <v>0</v>
      </c>
      <c r="I186" s="9">
        <f t="shared" ref="I186" si="616">G186*F186</f>
        <v>7.875</v>
      </c>
      <c r="J186" s="9">
        <f t="shared" ref="J186" si="617">IF(H186&lt;I186,0,H186-I186)</f>
        <v>0</v>
      </c>
      <c r="K186" s="9">
        <f t="shared" ref="K186" si="618">IF(I186&lt;H186,0,I186-H186)</f>
        <v>7.875</v>
      </c>
      <c r="L186" s="9">
        <f t="shared" ref="L186" si="619">L184+J186</f>
        <v>0</v>
      </c>
      <c r="M186" s="9"/>
    </row>
    <row r="187" spans="1:13" ht="13.8">
      <c r="A187" s="3">
        <v>92</v>
      </c>
      <c r="B187" s="8">
        <v>1365</v>
      </c>
      <c r="C187" s="9">
        <v>0</v>
      </c>
      <c r="D187" s="9">
        <v>0.05</v>
      </c>
      <c r="E187" s="9"/>
      <c r="F187" s="9"/>
      <c r="G187" s="9"/>
      <c r="H187" s="9"/>
      <c r="I187" s="9"/>
      <c r="J187" s="9"/>
      <c r="K187" s="9"/>
      <c r="L187" s="9"/>
      <c r="M187" s="9">
        <f t="shared" ref="M187" si="620">M185+K186</f>
        <v>1312.875</v>
      </c>
    </row>
    <row r="188" spans="1:13" ht="13.8">
      <c r="A188" s="3"/>
      <c r="B188" s="6"/>
      <c r="C188" s="9"/>
      <c r="D188" s="9"/>
      <c r="E188" s="9">
        <f t="shared" ref="E188:F188" si="621">(C187+C189)/2</f>
        <v>0</v>
      </c>
      <c r="F188" s="9">
        <f t="shared" si="621"/>
        <v>0.1</v>
      </c>
      <c r="G188" s="9">
        <f t="shared" ref="G188" si="622">B189-B187</f>
        <v>15</v>
      </c>
      <c r="H188" s="9">
        <f t="shared" ref="H188" si="623">E188*G188</f>
        <v>0</v>
      </c>
      <c r="I188" s="9">
        <f t="shared" ref="I188" si="624">G188*F188</f>
        <v>1.5</v>
      </c>
      <c r="J188" s="9">
        <f t="shared" ref="J188" si="625">IF(H188&lt;I188,0,H188-I188)</f>
        <v>0</v>
      </c>
      <c r="K188" s="9">
        <f t="shared" ref="K188" si="626">IF(I188&lt;H188,0,I188-H188)</f>
        <v>1.5</v>
      </c>
      <c r="L188" s="9">
        <f t="shared" ref="L188" si="627">L186+J188</f>
        <v>0</v>
      </c>
      <c r="M188" s="9"/>
    </row>
    <row r="189" spans="1:13" ht="13.8">
      <c r="A189" s="3">
        <v>93</v>
      </c>
      <c r="B189" s="8">
        <v>1380</v>
      </c>
      <c r="C189" s="9">
        <v>0</v>
      </c>
      <c r="D189" s="9">
        <v>0.15</v>
      </c>
      <c r="E189" s="9"/>
      <c r="F189" s="9"/>
      <c r="G189" s="9"/>
      <c r="H189" s="9"/>
      <c r="I189" s="9"/>
      <c r="J189" s="9"/>
      <c r="K189" s="9"/>
      <c r="L189" s="9"/>
      <c r="M189" s="9">
        <f t="shared" ref="M189" si="628">M187+K188</f>
        <v>1314.375</v>
      </c>
    </row>
    <row r="190" spans="1:13" ht="13.8">
      <c r="A190" s="3"/>
      <c r="B190" s="8"/>
      <c r="C190" s="9"/>
      <c r="D190" s="9"/>
      <c r="E190" s="9">
        <f t="shared" ref="E190:F190" si="629">(C189+C191)/2</f>
        <v>0</v>
      </c>
      <c r="F190" s="9">
        <f t="shared" si="629"/>
        <v>0.375</v>
      </c>
      <c r="G190" s="9">
        <f t="shared" ref="G190" si="630">B191-B189</f>
        <v>15</v>
      </c>
      <c r="H190" s="9">
        <f t="shared" ref="H190" si="631">E190*G190</f>
        <v>0</v>
      </c>
      <c r="I190" s="9">
        <f t="shared" ref="I190" si="632">G190*F190</f>
        <v>5.625</v>
      </c>
      <c r="J190" s="9">
        <f t="shared" ref="J190" si="633">IF(H190&lt;I190,0,H190-I190)</f>
        <v>0</v>
      </c>
      <c r="K190" s="9">
        <f t="shared" ref="K190" si="634">IF(I190&lt;H190,0,I190-H190)</f>
        <v>5.625</v>
      </c>
      <c r="L190" s="9">
        <f t="shared" ref="L190" si="635">L188+J190</f>
        <v>0</v>
      </c>
      <c r="M190" s="9"/>
    </row>
    <row r="191" spans="1:13" ht="13.8">
      <c r="A191" s="3">
        <v>94</v>
      </c>
      <c r="B191" s="8">
        <v>1395</v>
      </c>
      <c r="C191" s="9">
        <v>0</v>
      </c>
      <c r="D191" s="9">
        <v>0.6</v>
      </c>
      <c r="E191" s="9"/>
      <c r="F191" s="9"/>
      <c r="G191" s="9"/>
      <c r="H191" s="9"/>
      <c r="I191" s="9"/>
      <c r="J191" s="9"/>
      <c r="K191" s="9"/>
      <c r="L191" s="9"/>
      <c r="M191" s="9">
        <f t="shared" ref="M191" si="636">M189+K190</f>
        <v>1320</v>
      </c>
    </row>
    <row r="192" spans="1:13" ht="13.8">
      <c r="A192" s="3"/>
      <c r="B192" s="6"/>
      <c r="C192" s="9"/>
      <c r="D192" s="9"/>
      <c r="E192" s="9">
        <f t="shared" ref="E192:F192" si="637">(C191+C193)/2</f>
        <v>0</v>
      </c>
      <c r="F192" s="9">
        <f t="shared" si="637"/>
        <v>0.4</v>
      </c>
      <c r="G192" s="9">
        <f t="shared" ref="G192" si="638">B193-B191</f>
        <v>15</v>
      </c>
      <c r="H192" s="9">
        <f t="shared" ref="H192" si="639">E192*G192</f>
        <v>0</v>
      </c>
      <c r="I192" s="9">
        <f t="shared" ref="I192" si="640">G192*F192</f>
        <v>6</v>
      </c>
      <c r="J192" s="9">
        <f t="shared" ref="J192" si="641">IF(H192&lt;I192,0,H192-I192)</f>
        <v>0</v>
      </c>
      <c r="K192" s="9">
        <f t="shared" ref="K192" si="642">IF(I192&lt;H192,0,I192-H192)</f>
        <v>6</v>
      </c>
      <c r="L192" s="9">
        <f t="shared" ref="L192" si="643">L190+J192</f>
        <v>0</v>
      </c>
      <c r="M192" s="9"/>
    </row>
    <row r="193" spans="1:13" ht="13.8">
      <c r="A193" s="3">
        <v>95</v>
      </c>
      <c r="B193" s="8">
        <v>1410</v>
      </c>
      <c r="C193" s="9">
        <v>0</v>
      </c>
      <c r="D193" s="9">
        <v>0.2</v>
      </c>
      <c r="E193" s="9"/>
      <c r="F193" s="9"/>
      <c r="G193" s="9"/>
      <c r="H193" s="9"/>
      <c r="I193" s="9"/>
      <c r="J193" s="9"/>
      <c r="K193" s="9"/>
      <c r="L193" s="9"/>
      <c r="M193" s="9">
        <f t="shared" ref="M193" si="644">M191+K192</f>
        <v>1326</v>
      </c>
    </row>
    <row r="194" spans="1:13" ht="13.8">
      <c r="A194" s="3"/>
      <c r="B194" s="6"/>
      <c r="C194" s="9"/>
      <c r="D194" s="9"/>
      <c r="E194" s="9">
        <f t="shared" ref="E194:F194" si="645">(C193+C195)/2</f>
        <v>0</v>
      </c>
      <c r="F194" s="9">
        <f t="shared" si="645"/>
        <v>0.27500000000000002</v>
      </c>
      <c r="G194" s="9">
        <f t="shared" ref="G194" si="646">B195-B193</f>
        <v>15</v>
      </c>
      <c r="H194" s="9">
        <f t="shared" ref="H194" si="647">E194*G194</f>
        <v>0</v>
      </c>
      <c r="I194" s="9">
        <f t="shared" ref="I194" si="648">G194*F194</f>
        <v>4.125</v>
      </c>
      <c r="J194" s="9">
        <f t="shared" ref="J194" si="649">IF(H194&lt;I194,0,H194-I194)</f>
        <v>0</v>
      </c>
      <c r="K194" s="9">
        <f t="shared" ref="K194" si="650">IF(I194&lt;H194,0,I194-H194)</f>
        <v>4.125</v>
      </c>
      <c r="L194" s="9">
        <f t="shared" ref="L194" si="651">L192+J194</f>
        <v>0</v>
      </c>
      <c r="M194" s="9"/>
    </row>
    <row r="195" spans="1:13" ht="13.8">
      <c r="A195" s="3">
        <v>96</v>
      </c>
      <c r="B195" s="8">
        <v>1425</v>
      </c>
      <c r="C195" s="9">
        <v>0</v>
      </c>
      <c r="D195" s="9">
        <v>0.35</v>
      </c>
      <c r="E195" s="9"/>
      <c r="F195" s="9"/>
      <c r="G195" s="9"/>
      <c r="H195" s="9"/>
      <c r="I195" s="9"/>
      <c r="J195" s="9"/>
      <c r="K195" s="9"/>
      <c r="L195" s="9"/>
      <c r="M195" s="9">
        <f t="shared" ref="M195" si="652">M193+K194</f>
        <v>1330.125</v>
      </c>
    </row>
    <row r="196" spans="1:13" ht="13.8">
      <c r="A196" s="3"/>
      <c r="B196" s="8"/>
      <c r="C196" s="9"/>
      <c r="D196" s="9"/>
      <c r="E196" s="9">
        <f t="shared" ref="E196:F196" si="653">(C195+C197)/2</f>
        <v>0</v>
      </c>
      <c r="F196" s="9">
        <f t="shared" si="653"/>
        <v>0.32499999999999996</v>
      </c>
      <c r="G196" s="9">
        <f t="shared" ref="G196" si="654">B197-B195</f>
        <v>15</v>
      </c>
      <c r="H196" s="9">
        <f t="shared" ref="H196" si="655">E196*G196</f>
        <v>0</v>
      </c>
      <c r="I196" s="9">
        <f t="shared" ref="I196" si="656">G196*F196</f>
        <v>4.8749999999999991</v>
      </c>
      <c r="J196" s="9">
        <f t="shared" ref="J196" si="657">IF(H196&lt;I196,0,H196-I196)</f>
        <v>0</v>
      </c>
      <c r="K196" s="9">
        <f t="shared" ref="K196" si="658">IF(I196&lt;H196,0,I196-H196)</f>
        <v>4.8749999999999991</v>
      </c>
      <c r="L196" s="9">
        <f t="shared" ref="L196" si="659">L194+J196</f>
        <v>0</v>
      </c>
      <c r="M196" s="9"/>
    </row>
    <row r="197" spans="1:13" ht="13.8">
      <c r="A197" s="3">
        <v>97</v>
      </c>
      <c r="B197" s="8">
        <v>1440</v>
      </c>
      <c r="C197" s="9">
        <v>0</v>
      </c>
      <c r="D197" s="9">
        <v>0.3</v>
      </c>
      <c r="E197" s="9"/>
      <c r="F197" s="9"/>
      <c r="G197" s="9"/>
      <c r="H197" s="9"/>
      <c r="I197" s="9"/>
      <c r="J197" s="9"/>
      <c r="K197" s="9"/>
      <c r="L197" s="9"/>
      <c r="M197" s="9">
        <f t="shared" ref="M197" si="660">M195+K196</f>
        <v>1335</v>
      </c>
    </row>
    <row r="198" spans="1:13" ht="13.8">
      <c r="A198" s="3"/>
      <c r="B198" s="6"/>
      <c r="C198" s="9"/>
      <c r="D198" s="9"/>
      <c r="E198" s="9">
        <f t="shared" ref="E198:F198" si="661">(C197+C199)/2</f>
        <v>0</v>
      </c>
      <c r="F198" s="9">
        <f t="shared" si="661"/>
        <v>0.3</v>
      </c>
      <c r="G198" s="9">
        <f t="shared" ref="G198" si="662">B199-B197</f>
        <v>15</v>
      </c>
      <c r="H198" s="9">
        <f t="shared" ref="H198" si="663">E198*G198</f>
        <v>0</v>
      </c>
      <c r="I198" s="9">
        <f t="shared" ref="I198" si="664">G198*F198</f>
        <v>4.5</v>
      </c>
      <c r="J198" s="9">
        <f t="shared" ref="J198" si="665">IF(H198&lt;I198,0,H198-I198)</f>
        <v>0</v>
      </c>
      <c r="K198" s="9">
        <f t="shared" ref="K198" si="666">IF(I198&lt;H198,0,I198-H198)</f>
        <v>4.5</v>
      </c>
      <c r="L198" s="9">
        <f t="shared" ref="L198" si="667">L196+J198</f>
        <v>0</v>
      </c>
      <c r="M198" s="9"/>
    </row>
    <row r="199" spans="1:13" ht="13.8">
      <c r="A199" s="3">
        <v>98</v>
      </c>
      <c r="B199" s="8">
        <v>1455</v>
      </c>
      <c r="C199" s="9">
        <v>0</v>
      </c>
      <c r="D199" s="9">
        <v>0.3</v>
      </c>
      <c r="E199" s="9"/>
      <c r="F199" s="9"/>
      <c r="G199" s="9"/>
      <c r="H199" s="9"/>
      <c r="I199" s="9"/>
      <c r="J199" s="9"/>
      <c r="K199" s="9"/>
      <c r="L199" s="9"/>
      <c r="M199" s="9">
        <f t="shared" ref="M199" si="668">M197+K198</f>
        <v>1339.5</v>
      </c>
    </row>
    <row r="200" spans="1:13" ht="13.8">
      <c r="A200" s="3"/>
      <c r="B200" s="6"/>
      <c r="C200" s="9"/>
      <c r="D200" s="9"/>
      <c r="E200" s="9">
        <f t="shared" ref="E200:F200" si="669">(C199+C201)/2</f>
        <v>0</v>
      </c>
      <c r="F200" s="9">
        <f t="shared" si="669"/>
        <v>0.95000000000000007</v>
      </c>
      <c r="G200" s="9">
        <f t="shared" ref="G200" si="670">B201-B199</f>
        <v>15</v>
      </c>
      <c r="H200" s="9">
        <f t="shared" ref="H200" si="671">E200*G200</f>
        <v>0</v>
      </c>
      <c r="I200" s="9">
        <f t="shared" ref="I200" si="672">G200*F200</f>
        <v>14.250000000000002</v>
      </c>
      <c r="J200" s="9">
        <f t="shared" ref="J200" si="673">IF(H200&lt;I200,0,H200-I200)</f>
        <v>0</v>
      </c>
      <c r="K200" s="9">
        <f t="shared" ref="K200" si="674">IF(I200&lt;H200,0,I200-H200)</f>
        <v>14.250000000000002</v>
      </c>
      <c r="L200" s="9">
        <f t="shared" ref="L200" si="675">L198+J200</f>
        <v>0</v>
      </c>
      <c r="M200" s="9"/>
    </row>
    <row r="201" spans="1:13" ht="13.8">
      <c r="A201" s="3">
        <v>99</v>
      </c>
      <c r="B201" s="8">
        <v>1470</v>
      </c>
      <c r="C201" s="9">
        <v>0</v>
      </c>
      <c r="D201" s="9">
        <v>1.6</v>
      </c>
      <c r="E201" s="9"/>
      <c r="F201" s="9"/>
      <c r="G201" s="9"/>
      <c r="H201" s="9"/>
      <c r="I201" s="9"/>
      <c r="J201" s="9"/>
      <c r="K201" s="9"/>
      <c r="L201" s="9"/>
      <c r="M201" s="9">
        <f t="shared" ref="M201" si="676">M199+K200</f>
        <v>1353.75</v>
      </c>
    </row>
    <row r="202" spans="1:13" ht="13.8">
      <c r="A202" s="3"/>
      <c r="B202" s="8"/>
      <c r="C202" s="9"/>
      <c r="D202" s="9"/>
      <c r="E202" s="9">
        <f t="shared" ref="E202:F202" si="677">(C201+C203)/2</f>
        <v>0</v>
      </c>
      <c r="F202" s="9">
        <f t="shared" si="677"/>
        <v>2.0750000000000002</v>
      </c>
      <c r="G202" s="9">
        <f t="shared" ref="G202" si="678">B203-B201</f>
        <v>15</v>
      </c>
      <c r="H202" s="9">
        <f t="shared" ref="H202" si="679">E202*G202</f>
        <v>0</v>
      </c>
      <c r="I202" s="9">
        <f t="shared" ref="I202" si="680">G202*F202</f>
        <v>31.125000000000004</v>
      </c>
      <c r="J202" s="9">
        <f t="shared" ref="J202" si="681">IF(H202&lt;I202,0,H202-I202)</f>
        <v>0</v>
      </c>
      <c r="K202" s="9">
        <f t="shared" ref="K202" si="682">IF(I202&lt;H202,0,I202-H202)</f>
        <v>31.125000000000004</v>
      </c>
      <c r="L202" s="9">
        <f t="shared" ref="L202" si="683">L200+J202</f>
        <v>0</v>
      </c>
      <c r="M202" s="9"/>
    </row>
    <row r="203" spans="1:13" ht="13.8">
      <c r="A203" s="3">
        <v>100</v>
      </c>
      <c r="B203" s="8">
        <v>1485</v>
      </c>
      <c r="C203" s="9">
        <v>0</v>
      </c>
      <c r="D203" s="9">
        <v>2.5499999999999998</v>
      </c>
      <c r="E203" s="9"/>
      <c r="F203" s="9"/>
      <c r="G203" s="9"/>
      <c r="H203" s="9"/>
      <c r="I203" s="9"/>
      <c r="J203" s="9"/>
      <c r="K203" s="9"/>
      <c r="L203" s="9"/>
      <c r="M203" s="9">
        <f t="shared" ref="M203" si="684">M201+K202</f>
        <v>1384.875</v>
      </c>
    </row>
    <row r="204" spans="1:13" ht="13.8">
      <c r="A204" s="3"/>
      <c r="B204" s="6"/>
      <c r="C204" s="9"/>
      <c r="D204" s="9"/>
      <c r="E204" s="9">
        <f t="shared" ref="E204:F204" si="685">(C203+C205)/2</f>
        <v>0</v>
      </c>
      <c r="F204" s="9">
        <f t="shared" si="685"/>
        <v>3.1749999999999998</v>
      </c>
      <c r="G204" s="9">
        <f t="shared" ref="G204" si="686">B205-B203</f>
        <v>15</v>
      </c>
      <c r="H204" s="9">
        <f t="shared" ref="H204" si="687">E204*G204</f>
        <v>0</v>
      </c>
      <c r="I204" s="9">
        <f t="shared" ref="I204" si="688">G204*F204</f>
        <v>47.625</v>
      </c>
      <c r="J204" s="9">
        <f t="shared" ref="J204" si="689">IF(H204&lt;I204,0,H204-I204)</f>
        <v>0</v>
      </c>
      <c r="K204" s="9">
        <f t="shared" ref="K204" si="690">IF(I204&lt;H204,0,I204-H204)</f>
        <v>47.625</v>
      </c>
      <c r="L204" s="9">
        <f t="shared" ref="L204" si="691">L202+J204</f>
        <v>0</v>
      </c>
      <c r="M204" s="9"/>
    </row>
    <row r="205" spans="1:13" ht="13.8">
      <c r="A205" s="3">
        <v>101</v>
      </c>
      <c r="B205" s="8">
        <v>1500</v>
      </c>
      <c r="C205" s="9">
        <v>0</v>
      </c>
      <c r="D205" s="9">
        <v>3.8</v>
      </c>
      <c r="E205" s="9"/>
      <c r="F205" s="9"/>
      <c r="G205" s="9"/>
      <c r="H205" s="9"/>
      <c r="I205" s="9"/>
      <c r="J205" s="9"/>
      <c r="K205" s="9"/>
      <c r="L205" s="9"/>
      <c r="M205" s="9">
        <f t="shared" ref="M205" si="692">M203+K204</f>
        <v>1432.5</v>
      </c>
    </row>
    <row r="206" spans="1:13" ht="13.8">
      <c r="A206" s="3"/>
      <c r="B206" s="6"/>
      <c r="C206" s="9"/>
      <c r="D206" s="9"/>
      <c r="E206" s="9">
        <f t="shared" ref="E206:F206" si="693">(C205+C207)/2</f>
        <v>0</v>
      </c>
      <c r="F206" s="9">
        <f t="shared" si="693"/>
        <v>3.875</v>
      </c>
      <c r="G206" s="9">
        <f t="shared" ref="G206" si="694">B207-B205</f>
        <v>15</v>
      </c>
      <c r="H206" s="9">
        <f t="shared" ref="H206" si="695">E206*G206</f>
        <v>0</v>
      </c>
      <c r="I206" s="9">
        <f t="shared" ref="I206" si="696">G206*F206</f>
        <v>58.125</v>
      </c>
      <c r="J206" s="9">
        <f t="shared" ref="J206" si="697">IF(H206&lt;I206,0,H206-I206)</f>
        <v>0</v>
      </c>
      <c r="K206" s="9">
        <f t="shared" ref="K206" si="698">IF(I206&lt;H206,0,I206-H206)</f>
        <v>58.125</v>
      </c>
      <c r="L206" s="9">
        <f t="shared" ref="L206" si="699">L204+J206</f>
        <v>0</v>
      </c>
      <c r="M206" s="9"/>
    </row>
    <row r="207" spans="1:13" ht="13.8">
      <c r="A207" s="3">
        <v>102</v>
      </c>
      <c r="B207" s="8">
        <v>1515</v>
      </c>
      <c r="C207" s="9">
        <v>0</v>
      </c>
      <c r="D207" s="9">
        <v>3.95</v>
      </c>
      <c r="E207" s="9"/>
      <c r="F207" s="9"/>
      <c r="G207" s="9"/>
      <c r="H207" s="9"/>
      <c r="I207" s="9"/>
      <c r="J207" s="9"/>
      <c r="K207" s="9"/>
      <c r="L207" s="9"/>
      <c r="M207" s="9">
        <f t="shared" ref="M207" si="700">M205+K206</f>
        <v>1490.625</v>
      </c>
    </row>
    <row r="208" spans="1:13" ht="13.8">
      <c r="A208" s="3"/>
      <c r="B208" s="8"/>
      <c r="C208" s="9"/>
      <c r="D208" s="9"/>
      <c r="E208" s="9">
        <f t="shared" ref="E208:F208" si="701">(C207+C209)/2</f>
        <v>0</v>
      </c>
      <c r="F208" s="9">
        <f t="shared" si="701"/>
        <v>3.6749999999999998</v>
      </c>
      <c r="G208" s="9">
        <f t="shared" ref="G208" si="702">B209-B207</f>
        <v>15</v>
      </c>
      <c r="H208" s="9">
        <f t="shared" ref="H208" si="703">E208*G208</f>
        <v>0</v>
      </c>
      <c r="I208" s="9">
        <f t="shared" ref="I208" si="704">G208*F208</f>
        <v>55.125</v>
      </c>
      <c r="J208" s="9">
        <f t="shared" ref="J208" si="705">IF(H208&lt;I208,0,H208-I208)</f>
        <v>0</v>
      </c>
      <c r="K208" s="9">
        <f t="shared" ref="K208" si="706">IF(I208&lt;H208,0,I208-H208)</f>
        <v>55.125</v>
      </c>
      <c r="L208" s="9">
        <f t="shared" ref="L208" si="707">L206+J208</f>
        <v>0</v>
      </c>
      <c r="M208" s="9"/>
    </row>
    <row r="209" spans="1:13" ht="13.8">
      <c r="A209" s="3">
        <v>103</v>
      </c>
      <c r="B209" s="8">
        <v>1530</v>
      </c>
      <c r="C209" s="9">
        <v>0</v>
      </c>
      <c r="D209" s="9">
        <v>3.4</v>
      </c>
      <c r="E209" s="9"/>
      <c r="F209" s="9"/>
      <c r="G209" s="9"/>
      <c r="H209" s="9"/>
      <c r="I209" s="9"/>
      <c r="J209" s="9"/>
      <c r="K209" s="9"/>
      <c r="L209" s="9"/>
      <c r="M209" s="9">
        <f t="shared" ref="M209" si="708">M207+K208</f>
        <v>1545.75</v>
      </c>
    </row>
    <row r="210" spans="1:13" ht="13.8">
      <c r="A210" s="3"/>
      <c r="B210" s="6"/>
      <c r="C210" s="9"/>
      <c r="D210" s="9"/>
      <c r="E210" s="9">
        <f t="shared" ref="E210:F210" si="709">(C209+C211)/2</f>
        <v>0</v>
      </c>
      <c r="F210" s="9">
        <f t="shared" si="709"/>
        <v>3.375</v>
      </c>
      <c r="G210" s="9">
        <f t="shared" ref="G210" si="710">B211-B209</f>
        <v>15</v>
      </c>
      <c r="H210" s="9">
        <f t="shared" ref="H210" si="711">E210*G210</f>
        <v>0</v>
      </c>
      <c r="I210" s="9">
        <f t="shared" ref="I210" si="712">G210*F210</f>
        <v>50.625</v>
      </c>
      <c r="J210" s="9">
        <f t="shared" ref="J210" si="713">IF(H210&lt;I210,0,H210-I210)</f>
        <v>0</v>
      </c>
      <c r="K210" s="9">
        <f t="shared" ref="K210" si="714">IF(I210&lt;H210,0,I210-H210)</f>
        <v>50.625</v>
      </c>
      <c r="L210" s="9">
        <f t="shared" ref="L210" si="715">L208+J210</f>
        <v>0</v>
      </c>
      <c r="M210" s="9"/>
    </row>
    <row r="211" spans="1:13" ht="13.8">
      <c r="A211" s="3">
        <v>104</v>
      </c>
      <c r="B211" s="8">
        <v>1545</v>
      </c>
      <c r="C211" s="9">
        <v>0</v>
      </c>
      <c r="D211" s="9">
        <v>3.35</v>
      </c>
      <c r="E211" s="9"/>
      <c r="F211" s="9"/>
      <c r="G211" s="9"/>
      <c r="H211" s="9"/>
      <c r="I211" s="9"/>
      <c r="J211" s="9"/>
      <c r="K211" s="9"/>
      <c r="L211" s="9"/>
      <c r="M211" s="9">
        <f t="shared" ref="M211" si="716">M209+K210</f>
        <v>1596.375</v>
      </c>
    </row>
    <row r="212" spans="1:13" ht="13.8">
      <c r="A212" s="3"/>
      <c r="B212" s="6"/>
      <c r="C212" s="9"/>
      <c r="D212" s="9"/>
      <c r="E212" s="9">
        <f t="shared" ref="E212:F212" si="717">(C211+C213)/2</f>
        <v>0</v>
      </c>
      <c r="F212" s="9">
        <f t="shared" si="717"/>
        <v>3.25</v>
      </c>
      <c r="G212" s="9">
        <f t="shared" ref="G212" si="718">B213-B211</f>
        <v>15</v>
      </c>
      <c r="H212" s="9">
        <f t="shared" ref="H212" si="719">E212*G212</f>
        <v>0</v>
      </c>
      <c r="I212" s="9">
        <f t="shared" ref="I212" si="720">G212*F212</f>
        <v>48.75</v>
      </c>
      <c r="J212" s="9">
        <f t="shared" ref="J212" si="721">IF(H212&lt;I212,0,H212-I212)</f>
        <v>0</v>
      </c>
      <c r="K212" s="9">
        <f t="shared" ref="K212" si="722">IF(I212&lt;H212,0,I212-H212)</f>
        <v>48.75</v>
      </c>
      <c r="L212" s="9">
        <f t="shared" ref="L212" si="723">L210+J212</f>
        <v>0</v>
      </c>
      <c r="M212" s="9"/>
    </row>
    <row r="213" spans="1:13" ht="13.8">
      <c r="A213" s="3">
        <v>105</v>
      </c>
      <c r="B213" s="8">
        <v>1560</v>
      </c>
      <c r="C213" s="9">
        <v>0</v>
      </c>
      <c r="D213" s="9">
        <v>3.15</v>
      </c>
      <c r="E213" s="9"/>
      <c r="F213" s="9"/>
      <c r="G213" s="9"/>
      <c r="H213" s="9"/>
      <c r="I213" s="9"/>
      <c r="J213" s="9"/>
      <c r="K213" s="9"/>
      <c r="L213" s="9"/>
      <c r="M213" s="9">
        <f t="shared" ref="M213" si="724">M211+K212</f>
        <v>1645.125</v>
      </c>
    </row>
    <row r="214" spans="1:13" ht="13.8">
      <c r="A214" s="3"/>
      <c r="B214" s="8"/>
      <c r="C214" s="9"/>
      <c r="D214" s="9"/>
      <c r="E214" s="9">
        <f t="shared" ref="E214:F214" si="725">(C213+C215)/2</f>
        <v>0</v>
      </c>
      <c r="F214" s="9">
        <f t="shared" si="725"/>
        <v>1.9750000000000001</v>
      </c>
      <c r="G214" s="9">
        <f t="shared" ref="G214" si="726">B215-B213</f>
        <v>15</v>
      </c>
      <c r="H214" s="9">
        <f t="shared" ref="H214" si="727">E214*G214</f>
        <v>0</v>
      </c>
      <c r="I214" s="9">
        <f t="shared" ref="I214" si="728">G214*F214</f>
        <v>29.625</v>
      </c>
      <c r="J214" s="9">
        <f t="shared" ref="J214" si="729">IF(H214&lt;I214,0,H214-I214)</f>
        <v>0</v>
      </c>
      <c r="K214" s="9">
        <f t="shared" ref="K214" si="730">IF(I214&lt;H214,0,I214-H214)</f>
        <v>29.625</v>
      </c>
      <c r="L214" s="9">
        <f t="shared" ref="L214" si="731">L212+J214</f>
        <v>0</v>
      </c>
      <c r="M214" s="9"/>
    </row>
    <row r="215" spans="1:13" ht="13.8">
      <c r="A215" s="3">
        <v>106</v>
      </c>
      <c r="B215" s="8">
        <v>1575</v>
      </c>
      <c r="C215" s="9">
        <v>0</v>
      </c>
      <c r="D215" s="9">
        <v>0.8</v>
      </c>
      <c r="E215" s="9"/>
      <c r="F215" s="9"/>
      <c r="G215" s="9"/>
      <c r="H215" s="9"/>
      <c r="I215" s="9"/>
      <c r="J215" s="9"/>
      <c r="K215" s="9"/>
      <c r="L215" s="9"/>
      <c r="M215" s="9">
        <f t="shared" ref="M215" si="732">M213+K214</f>
        <v>1674.75</v>
      </c>
    </row>
    <row r="216" spans="1:13" ht="13.8">
      <c r="A216" s="3"/>
      <c r="B216" s="6"/>
      <c r="C216" s="9"/>
      <c r="D216" s="9"/>
      <c r="E216" s="9">
        <f t="shared" ref="E216:F216" si="733">(C215+C217)/2</f>
        <v>0</v>
      </c>
      <c r="F216" s="9">
        <f t="shared" si="733"/>
        <v>0.72500000000000009</v>
      </c>
      <c r="G216" s="9">
        <f t="shared" ref="G216" si="734">B217-B215</f>
        <v>15</v>
      </c>
      <c r="H216" s="9">
        <f t="shared" ref="H216" si="735">E216*G216</f>
        <v>0</v>
      </c>
      <c r="I216" s="9">
        <f t="shared" ref="I216" si="736">G216*F216</f>
        <v>10.875000000000002</v>
      </c>
      <c r="J216" s="9">
        <f t="shared" ref="J216" si="737">IF(H216&lt;I216,0,H216-I216)</f>
        <v>0</v>
      </c>
      <c r="K216" s="9">
        <f t="shared" ref="K216" si="738">IF(I216&lt;H216,0,I216-H216)</f>
        <v>10.875000000000002</v>
      </c>
      <c r="L216" s="9">
        <f t="shared" ref="L216" si="739">L214+J216</f>
        <v>0</v>
      </c>
      <c r="M216" s="9"/>
    </row>
    <row r="217" spans="1:13" ht="13.8">
      <c r="A217" s="3">
        <v>107</v>
      </c>
      <c r="B217" s="8">
        <v>1590</v>
      </c>
      <c r="C217" s="9">
        <v>0</v>
      </c>
      <c r="D217" s="9">
        <v>0.65</v>
      </c>
      <c r="E217" s="9"/>
      <c r="F217" s="9"/>
      <c r="G217" s="9"/>
      <c r="H217" s="9"/>
      <c r="I217" s="9"/>
      <c r="J217" s="9"/>
      <c r="K217" s="9"/>
      <c r="L217" s="9"/>
      <c r="M217" s="9">
        <f t="shared" ref="M217" si="740">M215+K216</f>
        <v>1685.625</v>
      </c>
    </row>
    <row r="218" spans="1:13" ht="13.8">
      <c r="A218" s="3"/>
      <c r="B218" s="6"/>
      <c r="C218" s="9"/>
      <c r="D218" s="9"/>
      <c r="E218" s="9">
        <f t="shared" ref="E218:F218" si="741">(C217+C219)/2</f>
        <v>0</v>
      </c>
      <c r="F218" s="9">
        <f t="shared" si="741"/>
        <v>0.82499999999999996</v>
      </c>
      <c r="G218" s="9">
        <f t="shared" ref="G218" si="742">B219-B217</f>
        <v>15</v>
      </c>
      <c r="H218" s="9">
        <f t="shared" ref="H218" si="743">E218*G218</f>
        <v>0</v>
      </c>
      <c r="I218" s="9">
        <f t="shared" ref="I218" si="744">G218*F218</f>
        <v>12.375</v>
      </c>
      <c r="J218" s="9">
        <f t="shared" ref="J218" si="745">IF(H218&lt;I218,0,H218-I218)</f>
        <v>0</v>
      </c>
      <c r="K218" s="9">
        <f t="shared" ref="K218" si="746">IF(I218&lt;H218,0,I218-H218)</f>
        <v>12.375</v>
      </c>
      <c r="L218" s="9">
        <f t="shared" ref="L218" si="747">L216+J218</f>
        <v>0</v>
      </c>
      <c r="M218" s="9"/>
    </row>
    <row r="219" spans="1:13" ht="13.8">
      <c r="A219" s="3">
        <v>108</v>
      </c>
      <c r="B219" s="8">
        <v>1605</v>
      </c>
      <c r="C219" s="9">
        <v>0</v>
      </c>
      <c r="D219" s="9">
        <v>1</v>
      </c>
      <c r="E219" s="9"/>
      <c r="F219" s="9"/>
      <c r="G219" s="9"/>
      <c r="H219" s="9"/>
      <c r="I219" s="9"/>
      <c r="J219" s="9"/>
      <c r="K219" s="9"/>
      <c r="L219" s="9"/>
      <c r="M219" s="9">
        <f t="shared" ref="M219" si="748">M217+K218</f>
        <v>1698</v>
      </c>
    </row>
    <row r="220" spans="1:13" ht="13.8">
      <c r="A220" s="3"/>
      <c r="B220" s="8"/>
      <c r="C220" s="9"/>
      <c r="D220" s="9"/>
      <c r="E220" s="9">
        <f t="shared" ref="E220:F220" si="749">(C219+C221)/2</f>
        <v>0</v>
      </c>
      <c r="F220" s="9">
        <f t="shared" si="749"/>
        <v>1.3</v>
      </c>
      <c r="G220" s="9">
        <f t="shared" ref="G220" si="750">B221-B219</f>
        <v>15</v>
      </c>
      <c r="H220" s="9">
        <f t="shared" ref="H220" si="751">E220*G220</f>
        <v>0</v>
      </c>
      <c r="I220" s="9">
        <f t="shared" ref="I220" si="752">G220*F220</f>
        <v>19.5</v>
      </c>
      <c r="J220" s="9">
        <f t="shared" ref="J220" si="753">IF(H220&lt;I220,0,H220-I220)</f>
        <v>0</v>
      </c>
      <c r="K220" s="9">
        <f t="shared" ref="K220" si="754">IF(I220&lt;H220,0,I220-H220)</f>
        <v>19.5</v>
      </c>
      <c r="L220" s="9">
        <f t="shared" ref="L220" si="755">L218+J220</f>
        <v>0</v>
      </c>
      <c r="M220" s="9"/>
    </row>
    <row r="221" spans="1:13" ht="13.8">
      <c r="A221" s="3">
        <v>109</v>
      </c>
      <c r="B221" s="8">
        <v>1620</v>
      </c>
      <c r="C221" s="9">
        <v>0</v>
      </c>
      <c r="D221" s="9">
        <v>1.6</v>
      </c>
      <c r="E221" s="9"/>
      <c r="F221" s="9"/>
      <c r="G221" s="9"/>
      <c r="H221" s="9"/>
      <c r="I221" s="9"/>
      <c r="J221" s="9"/>
      <c r="K221" s="9"/>
      <c r="L221" s="9"/>
      <c r="M221" s="9">
        <f t="shared" ref="M221" si="756">M219+K220</f>
        <v>1717.5</v>
      </c>
    </row>
    <row r="222" spans="1:13" ht="13.8">
      <c r="A222" s="3"/>
      <c r="B222" s="6"/>
      <c r="C222" s="9"/>
      <c r="D222" s="9"/>
      <c r="E222" s="9">
        <f t="shared" ref="E222:F222" si="757">(C221+C223)/2</f>
        <v>0</v>
      </c>
      <c r="F222" s="9">
        <f t="shared" si="757"/>
        <v>1.925</v>
      </c>
      <c r="G222" s="9">
        <f t="shared" ref="G222" si="758">B223-B221</f>
        <v>15</v>
      </c>
      <c r="H222" s="9">
        <f t="shared" ref="H222" si="759">E222*G222</f>
        <v>0</v>
      </c>
      <c r="I222" s="9">
        <f t="shared" ref="I222" si="760">G222*F222</f>
        <v>28.875</v>
      </c>
      <c r="J222" s="9">
        <f t="shared" ref="J222" si="761">IF(H222&lt;I222,0,H222-I222)</f>
        <v>0</v>
      </c>
      <c r="K222" s="9">
        <f t="shared" ref="K222" si="762">IF(I222&lt;H222,0,I222-H222)</f>
        <v>28.875</v>
      </c>
      <c r="L222" s="9">
        <f t="shared" ref="L222" si="763">L220+J222</f>
        <v>0</v>
      </c>
      <c r="M222" s="9"/>
    </row>
    <row r="223" spans="1:13" ht="13.8">
      <c r="A223" s="3">
        <v>110</v>
      </c>
      <c r="B223" s="8">
        <v>1635</v>
      </c>
      <c r="C223" s="9">
        <v>0</v>
      </c>
      <c r="D223" s="9">
        <v>2.25</v>
      </c>
      <c r="E223" s="9"/>
      <c r="F223" s="9"/>
      <c r="G223" s="9"/>
      <c r="H223" s="9"/>
      <c r="I223" s="9"/>
      <c r="J223" s="9"/>
      <c r="K223" s="9"/>
      <c r="L223" s="9"/>
      <c r="M223" s="9">
        <f t="shared" ref="M223" si="764">M221+K222</f>
        <v>1746.375</v>
      </c>
    </row>
    <row r="224" spans="1:13" ht="13.8">
      <c r="A224" s="3"/>
      <c r="B224" s="6"/>
      <c r="C224" s="9"/>
      <c r="D224" s="9"/>
      <c r="E224" s="9">
        <f t="shared" ref="E224:F224" si="765">(C223+C225)/2</f>
        <v>0</v>
      </c>
      <c r="F224" s="9">
        <f t="shared" si="765"/>
        <v>2.6</v>
      </c>
      <c r="G224" s="9">
        <f t="shared" ref="G224" si="766">B225-B223</f>
        <v>15</v>
      </c>
      <c r="H224" s="9">
        <f t="shared" ref="H224" si="767">E224*G224</f>
        <v>0</v>
      </c>
      <c r="I224" s="9">
        <f t="shared" ref="I224" si="768">G224*F224</f>
        <v>39</v>
      </c>
      <c r="J224" s="9">
        <f t="shared" ref="J224" si="769">IF(H224&lt;I224,0,H224-I224)</f>
        <v>0</v>
      </c>
      <c r="K224" s="9">
        <f t="shared" ref="K224" si="770">IF(I224&lt;H224,0,I224-H224)</f>
        <v>39</v>
      </c>
      <c r="L224" s="9">
        <f t="shared" ref="L224" si="771">L222+J224</f>
        <v>0</v>
      </c>
      <c r="M224" s="9"/>
    </row>
    <row r="225" spans="1:13" ht="13.8">
      <c r="A225" s="3">
        <v>111</v>
      </c>
      <c r="B225" s="8">
        <v>1650</v>
      </c>
      <c r="C225" s="9">
        <v>0</v>
      </c>
      <c r="D225" s="9">
        <v>2.95</v>
      </c>
      <c r="E225" s="9"/>
      <c r="F225" s="9"/>
      <c r="G225" s="9"/>
      <c r="H225" s="9"/>
      <c r="I225" s="9"/>
      <c r="J225" s="9"/>
      <c r="K225" s="9"/>
      <c r="L225" s="9"/>
      <c r="M225" s="9">
        <f t="shared" ref="M225" si="772">M223+K224</f>
        <v>1785.375</v>
      </c>
    </row>
    <row r="226" spans="1:13" ht="13.8">
      <c r="A226" s="3"/>
      <c r="B226" s="8"/>
      <c r="C226" s="9"/>
      <c r="D226" s="9"/>
      <c r="E226" s="9">
        <f t="shared" ref="E226:F226" si="773">(C225+C227)/2</f>
        <v>0</v>
      </c>
      <c r="F226" s="9">
        <f t="shared" si="773"/>
        <v>3.3</v>
      </c>
      <c r="G226" s="9">
        <f t="shared" ref="G226" si="774">B227-B225</f>
        <v>22.069999999999936</v>
      </c>
      <c r="H226" s="9">
        <f t="shared" ref="H226" si="775">E226*G226</f>
        <v>0</v>
      </c>
      <c r="I226" s="9">
        <f t="shared" ref="I226" si="776">G226*F226</f>
        <v>72.83099999999979</v>
      </c>
      <c r="J226" s="9">
        <f t="shared" ref="J226" si="777">IF(H226&lt;I226,0,H226-I226)</f>
        <v>0</v>
      </c>
      <c r="K226" s="9">
        <f t="shared" ref="K226" si="778">IF(I226&lt;H226,0,I226-H226)</f>
        <v>72.83099999999979</v>
      </c>
      <c r="L226" s="9">
        <f t="shared" ref="L226" si="779">L224+J226</f>
        <v>0</v>
      </c>
      <c r="M226" s="9"/>
    </row>
    <row r="227" spans="1:13" ht="13.8">
      <c r="A227" s="3">
        <v>112</v>
      </c>
      <c r="B227" s="8">
        <v>1672.07</v>
      </c>
      <c r="C227" s="9">
        <v>0</v>
      </c>
      <c r="D227" s="9">
        <v>3.65</v>
      </c>
      <c r="E227" s="9"/>
      <c r="F227" s="9"/>
      <c r="G227" s="9"/>
      <c r="H227" s="9"/>
      <c r="I227" s="9"/>
      <c r="J227" s="9"/>
      <c r="K227" s="9"/>
      <c r="L227" s="9"/>
      <c r="M227" s="9">
        <f t="shared" ref="M227" si="780">M225+K226</f>
        <v>1858.2059999999997</v>
      </c>
    </row>
    <row r="228" spans="1:13" ht="13.8">
      <c r="A228" s="3"/>
      <c r="B228" s="6"/>
      <c r="C228" s="9"/>
      <c r="D228" s="9"/>
      <c r="E228" s="9">
        <f t="shared" ref="E228:F228" si="781">(C227+C229)/2</f>
        <v>0</v>
      </c>
      <c r="F228" s="9">
        <f t="shared" si="781"/>
        <v>2.8499999999999996</v>
      </c>
      <c r="G228" s="9">
        <f t="shared" ref="G228" si="782">B229-B227</f>
        <v>29.730000000000018</v>
      </c>
      <c r="H228" s="9">
        <f t="shared" ref="H228" si="783">E228*G228</f>
        <v>0</v>
      </c>
      <c r="I228" s="9">
        <f t="shared" ref="I228" si="784">G228*F228</f>
        <v>84.730500000000035</v>
      </c>
      <c r="J228" s="9">
        <f t="shared" ref="J228" si="785">IF(H228&lt;I228,0,H228-I228)</f>
        <v>0</v>
      </c>
      <c r="K228" s="9">
        <f t="shared" ref="K228" si="786">IF(I228&lt;H228,0,I228-H228)</f>
        <v>84.730500000000035</v>
      </c>
      <c r="L228" s="9">
        <f t="shared" ref="L228" si="787">L226+J228</f>
        <v>0</v>
      </c>
      <c r="M228" s="9"/>
    </row>
    <row r="229" spans="1:13" ht="13.8">
      <c r="A229" s="3">
        <v>115</v>
      </c>
      <c r="B229" s="8">
        <v>1701.8</v>
      </c>
      <c r="C229" s="9">
        <v>0</v>
      </c>
      <c r="D229" s="9">
        <v>2.0499999999999998</v>
      </c>
      <c r="E229" s="9"/>
      <c r="F229" s="9"/>
      <c r="G229" s="9"/>
      <c r="H229" s="9"/>
      <c r="I229" s="9"/>
      <c r="J229" s="9"/>
      <c r="K229" s="9"/>
      <c r="L229" s="9"/>
      <c r="M229" s="9">
        <f t="shared" ref="M229" si="788">M227+K228</f>
        <v>1942.9364999999998</v>
      </c>
    </row>
    <row r="230" spans="1:13" ht="13.8">
      <c r="A230" s="3"/>
      <c r="B230" s="6"/>
      <c r="C230" s="9"/>
      <c r="D230" s="9"/>
      <c r="E230" s="9">
        <f t="shared" ref="E230:F230" si="789">(C229+C231)/2</f>
        <v>0</v>
      </c>
      <c r="F230" s="9">
        <f t="shared" si="789"/>
        <v>1.7749999999999999</v>
      </c>
      <c r="G230" s="9">
        <f t="shared" ref="G230" si="790">B231-B229</f>
        <v>13.200000000000045</v>
      </c>
      <c r="H230" s="9">
        <f t="shared" ref="H230" si="791">E230*G230</f>
        <v>0</v>
      </c>
      <c r="I230" s="9">
        <f t="shared" ref="I230" si="792">G230*F230</f>
        <v>23.430000000000078</v>
      </c>
      <c r="J230" s="9">
        <f t="shared" ref="J230" si="793">IF(H230&lt;I230,0,H230-I230)</f>
        <v>0</v>
      </c>
      <c r="K230" s="9">
        <f t="shared" ref="K230" si="794">IF(I230&lt;H230,0,I230-H230)</f>
        <v>23.430000000000078</v>
      </c>
      <c r="L230" s="9">
        <f t="shared" ref="L230" si="795">L228+J230</f>
        <v>0</v>
      </c>
      <c r="M230" s="9"/>
    </row>
    <row r="231" spans="1:13" ht="13.8">
      <c r="A231" s="3">
        <v>116</v>
      </c>
      <c r="B231" s="8">
        <v>1715</v>
      </c>
      <c r="C231" s="9">
        <v>0</v>
      </c>
      <c r="D231" s="9">
        <v>1.5</v>
      </c>
      <c r="E231" s="9"/>
      <c r="F231" s="9"/>
      <c r="G231" s="9"/>
      <c r="H231" s="9"/>
      <c r="I231" s="9"/>
      <c r="J231" s="9"/>
      <c r="K231" s="9"/>
      <c r="L231" s="9"/>
      <c r="M231" s="9">
        <f t="shared" ref="M231" si="796">M229+K230</f>
        <v>1966.3664999999999</v>
      </c>
    </row>
    <row r="232" spans="1:13" ht="13.8">
      <c r="A232" s="3"/>
      <c r="B232" s="8"/>
      <c r="C232" s="9"/>
      <c r="D232" s="9"/>
      <c r="E232" s="9">
        <f t="shared" ref="E232:F232" si="797">(C231+C233)/2</f>
        <v>0</v>
      </c>
      <c r="F232" s="9">
        <f t="shared" si="797"/>
        <v>0.82499999999999996</v>
      </c>
      <c r="G232" s="9">
        <f t="shared" ref="G232" si="798">B233-B231</f>
        <v>15</v>
      </c>
      <c r="H232" s="9">
        <f t="shared" ref="H232" si="799">E232*G232</f>
        <v>0</v>
      </c>
      <c r="I232" s="9">
        <f t="shared" ref="I232" si="800">G232*F232</f>
        <v>12.375</v>
      </c>
      <c r="J232" s="9">
        <f t="shared" ref="J232" si="801">IF(H232&lt;I232,0,H232-I232)</f>
        <v>0</v>
      </c>
      <c r="K232" s="9">
        <f t="shared" ref="K232" si="802">IF(I232&lt;H232,0,I232-H232)</f>
        <v>12.375</v>
      </c>
      <c r="L232" s="9">
        <f t="shared" ref="L232" si="803">L230+J232</f>
        <v>0</v>
      </c>
      <c r="M232" s="9"/>
    </row>
    <row r="233" spans="1:13" ht="13.8">
      <c r="A233" s="3">
        <v>117</v>
      </c>
      <c r="B233" s="8">
        <v>1730</v>
      </c>
      <c r="C233" s="9">
        <v>0</v>
      </c>
      <c r="D233" s="9">
        <v>0.15</v>
      </c>
      <c r="E233" s="9"/>
      <c r="F233" s="9"/>
      <c r="G233" s="9"/>
      <c r="H233" s="9"/>
      <c r="I233" s="9"/>
      <c r="J233" s="9"/>
      <c r="K233" s="9"/>
      <c r="L233" s="9"/>
      <c r="M233" s="9">
        <f t="shared" ref="M233" si="804">M231+K232</f>
        <v>1978.7414999999999</v>
      </c>
    </row>
    <row r="234" spans="1:13" ht="13.8">
      <c r="A234" s="3"/>
      <c r="B234" s="6"/>
      <c r="C234" s="9"/>
      <c r="D234" s="9"/>
      <c r="E234" s="9">
        <f t="shared" ref="E234:F234" si="805">(C233+C235)/2</f>
        <v>0</v>
      </c>
      <c r="F234" s="9">
        <f t="shared" si="805"/>
        <v>0.4</v>
      </c>
      <c r="G234" s="9">
        <f t="shared" ref="G234" si="806">B235-B233</f>
        <v>15</v>
      </c>
      <c r="H234" s="9">
        <f t="shared" ref="H234" si="807">E234*G234</f>
        <v>0</v>
      </c>
      <c r="I234" s="9">
        <f t="shared" ref="I234" si="808">G234*F234</f>
        <v>6</v>
      </c>
      <c r="J234" s="9">
        <f t="shared" ref="J234" si="809">IF(H234&lt;I234,0,H234-I234)</f>
        <v>0</v>
      </c>
      <c r="K234" s="9">
        <f t="shared" ref="K234" si="810">IF(I234&lt;H234,0,I234-H234)</f>
        <v>6</v>
      </c>
      <c r="L234" s="9">
        <f t="shared" ref="L234" si="811">L232+J234</f>
        <v>0</v>
      </c>
      <c r="M234" s="9"/>
    </row>
    <row r="235" spans="1:13" ht="13.8">
      <c r="A235" s="3">
        <v>118</v>
      </c>
      <c r="B235" s="8">
        <v>1745</v>
      </c>
      <c r="C235" s="9">
        <v>0</v>
      </c>
      <c r="D235" s="9">
        <v>0.65</v>
      </c>
      <c r="E235" s="9"/>
      <c r="F235" s="9"/>
      <c r="G235" s="9"/>
      <c r="H235" s="9"/>
      <c r="I235" s="9"/>
      <c r="J235" s="9"/>
      <c r="K235" s="9"/>
      <c r="L235" s="9"/>
      <c r="M235" s="9">
        <f t="shared" ref="M235" si="812">M233+K234</f>
        <v>1984.7414999999999</v>
      </c>
    </row>
    <row r="236" spans="1:13" ht="13.8">
      <c r="A236" s="3"/>
      <c r="B236" s="6"/>
      <c r="C236" s="9"/>
      <c r="D236" s="9"/>
      <c r="E236" s="9">
        <f t="shared" ref="E236:F236" si="813">(C235+C237)/2</f>
        <v>0</v>
      </c>
      <c r="F236" s="9">
        <f t="shared" si="813"/>
        <v>0.67500000000000004</v>
      </c>
      <c r="G236" s="9">
        <f t="shared" ref="G236" si="814">B237-B235</f>
        <v>15</v>
      </c>
      <c r="H236" s="9">
        <f t="shared" ref="H236" si="815">E236*G236</f>
        <v>0</v>
      </c>
      <c r="I236" s="9">
        <f t="shared" ref="I236" si="816">G236*F236</f>
        <v>10.125</v>
      </c>
      <c r="J236" s="9">
        <f t="shared" ref="J236" si="817">IF(H236&lt;I236,0,H236-I236)</f>
        <v>0</v>
      </c>
      <c r="K236" s="9">
        <f t="shared" ref="K236" si="818">IF(I236&lt;H236,0,I236-H236)</f>
        <v>10.125</v>
      </c>
      <c r="L236" s="9">
        <f t="shared" ref="L236" si="819">L234+J236</f>
        <v>0</v>
      </c>
      <c r="M236" s="9"/>
    </row>
    <row r="237" spans="1:13" ht="13.8">
      <c r="A237" s="3">
        <v>119</v>
      </c>
      <c r="B237" s="8">
        <v>1760</v>
      </c>
      <c r="C237" s="9">
        <v>0</v>
      </c>
      <c r="D237" s="9">
        <v>0.7</v>
      </c>
      <c r="E237" s="9"/>
      <c r="F237" s="9"/>
      <c r="G237" s="9"/>
      <c r="H237" s="9"/>
      <c r="I237" s="9"/>
      <c r="J237" s="9"/>
      <c r="K237" s="9"/>
      <c r="L237" s="9"/>
      <c r="M237" s="9">
        <f t="shared" ref="M237" si="820">M235+K236</f>
        <v>1994.8664999999999</v>
      </c>
    </row>
    <row r="238" spans="1:13" ht="13.8">
      <c r="A238" s="3"/>
      <c r="B238" s="8"/>
      <c r="C238" s="9"/>
      <c r="D238" s="9"/>
      <c r="E238" s="9">
        <f t="shared" ref="E238:F238" si="821">(C237+C239)/2</f>
        <v>0</v>
      </c>
      <c r="F238" s="9">
        <f t="shared" si="821"/>
        <v>1.35</v>
      </c>
      <c r="G238" s="9">
        <f t="shared" ref="G238" si="822">B239-B237</f>
        <v>15</v>
      </c>
      <c r="H238" s="9">
        <f t="shared" ref="H238" si="823">E238*G238</f>
        <v>0</v>
      </c>
      <c r="I238" s="9">
        <f t="shared" ref="I238" si="824">G238*F238</f>
        <v>20.25</v>
      </c>
      <c r="J238" s="9">
        <f t="shared" ref="J238" si="825">IF(H238&lt;I238,0,H238-I238)</f>
        <v>0</v>
      </c>
      <c r="K238" s="9">
        <f t="shared" ref="K238" si="826">IF(I238&lt;H238,0,I238-H238)</f>
        <v>20.25</v>
      </c>
      <c r="L238" s="9">
        <f t="shared" ref="L238" si="827">L236+J238</f>
        <v>0</v>
      </c>
      <c r="M238" s="9"/>
    </row>
    <row r="239" spans="1:13" ht="13.8">
      <c r="A239" s="3">
        <v>120</v>
      </c>
      <c r="B239" s="8">
        <v>1775</v>
      </c>
      <c r="C239" s="9">
        <v>0</v>
      </c>
      <c r="D239" s="9">
        <v>2</v>
      </c>
      <c r="E239" s="9"/>
      <c r="F239" s="9"/>
      <c r="G239" s="9"/>
      <c r="H239" s="9"/>
      <c r="I239" s="9"/>
      <c r="J239" s="9"/>
      <c r="K239" s="9"/>
      <c r="L239" s="9"/>
      <c r="M239" s="9">
        <f t="shared" ref="M239" si="828">M237+K238</f>
        <v>2015.1164999999999</v>
      </c>
    </row>
    <row r="240" spans="1:13" ht="13.8">
      <c r="A240" s="3"/>
      <c r="B240" s="6"/>
      <c r="C240" s="9"/>
      <c r="D240" s="9"/>
      <c r="E240" s="9">
        <f t="shared" ref="E240:F240" si="829">(C239+C241)/2</f>
        <v>0</v>
      </c>
      <c r="F240" s="9">
        <f t="shared" si="829"/>
        <v>1.4</v>
      </c>
      <c r="G240" s="9">
        <f t="shared" ref="G240" si="830">B241-B239</f>
        <v>15</v>
      </c>
      <c r="H240" s="9">
        <f t="shared" ref="H240" si="831">E240*G240</f>
        <v>0</v>
      </c>
      <c r="I240" s="9">
        <f t="shared" ref="I240" si="832">G240*F240</f>
        <v>21</v>
      </c>
      <c r="J240" s="9">
        <f t="shared" ref="J240" si="833">IF(H240&lt;I240,0,H240-I240)</f>
        <v>0</v>
      </c>
      <c r="K240" s="9">
        <f t="shared" ref="K240" si="834">IF(I240&lt;H240,0,I240-H240)</f>
        <v>21</v>
      </c>
      <c r="L240" s="9">
        <f t="shared" ref="L240" si="835">L238+J240</f>
        <v>0</v>
      </c>
      <c r="M240" s="9"/>
    </row>
    <row r="241" spans="1:13" ht="13.8">
      <c r="A241" s="3">
        <v>121</v>
      </c>
      <c r="B241" s="8">
        <v>1790</v>
      </c>
      <c r="C241" s="9">
        <v>0</v>
      </c>
      <c r="D241" s="9">
        <v>0.8</v>
      </c>
      <c r="E241" s="9"/>
      <c r="F241" s="9"/>
      <c r="G241" s="9"/>
      <c r="H241" s="9"/>
      <c r="I241" s="9"/>
      <c r="J241" s="9"/>
      <c r="K241" s="9"/>
      <c r="L241" s="9"/>
      <c r="M241" s="9">
        <f t="shared" ref="M241" si="836">M239+K240</f>
        <v>2036.1164999999999</v>
      </c>
    </row>
    <row r="242" spans="1:13" ht="13.8">
      <c r="A242" s="3"/>
      <c r="B242" s="6"/>
      <c r="C242" s="9"/>
      <c r="D242" s="9"/>
      <c r="E242" s="9">
        <f t="shared" ref="E242:F242" si="837">(C241+C243)/2</f>
        <v>0</v>
      </c>
      <c r="F242" s="9">
        <f t="shared" si="837"/>
        <v>1.9</v>
      </c>
      <c r="G242" s="9">
        <f t="shared" ref="G242" si="838">B243-B241</f>
        <v>15</v>
      </c>
      <c r="H242" s="9">
        <f t="shared" ref="H242" si="839">E242*G242</f>
        <v>0</v>
      </c>
      <c r="I242" s="9">
        <f t="shared" ref="I242" si="840">G242*F242</f>
        <v>28.5</v>
      </c>
      <c r="J242" s="9">
        <f t="shared" ref="J242" si="841">IF(H242&lt;I242,0,H242-I242)</f>
        <v>0</v>
      </c>
      <c r="K242" s="9">
        <f t="shared" ref="K242" si="842">IF(I242&lt;H242,0,I242-H242)</f>
        <v>28.5</v>
      </c>
      <c r="L242" s="9">
        <f t="shared" ref="L242" si="843">L240+J242</f>
        <v>0</v>
      </c>
      <c r="M242" s="9"/>
    </row>
    <row r="243" spans="1:13" ht="13.8">
      <c r="A243" s="3">
        <v>122</v>
      </c>
      <c r="B243" s="8">
        <v>1805</v>
      </c>
      <c r="C243" s="9">
        <v>0</v>
      </c>
      <c r="D243" s="9">
        <v>3</v>
      </c>
      <c r="E243" s="9"/>
      <c r="F243" s="9"/>
      <c r="G243" s="9"/>
      <c r="H243" s="9"/>
      <c r="I243" s="9"/>
      <c r="J243" s="9"/>
      <c r="K243" s="9"/>
      <c r="L243" s="9"/>
      <c r="M243" s="9">
        <f t="shared" ref="M243" si="844">M241+K242</f>
        <v>2064.6165000000001</v>
      </c>
    </row>
    <row r="244" spans="1:13" ht="13.8">
      <c r="A244" s="3"/>
      <c r="B244" s="8"/>
      <c r="C244" s="9"/>
      <c r="D244" s="9"/>
      <c r="E244" s="9">
        <f t="shared" ref="E244:F244" si="845">(C243+C245)/2</f>
        <v>0</v>
      </c>
      <c r="F244" s="9">
        <f t="shared" si="845"/>
        <v>2.5499999999999998</v>
      </c>
      <c r="G244" s="9">
        <f t="shared" ref="G244" si="846">B245-B243</f>
        <v>15</v>
      </c>
      <c r="H244" s="9">
        <f t="shared" ref="H244" si="847">E244*G244</f>
        <v>0</v>
      </c>
      <c r="I244" s="9">
        <f t="shared" ref="I244" si="848">G244*F244</f>
        <v>38.25</v>
      </c>
      <c r="J244" s="9">
        <f t="shared" ref="J244" si="849">IF(H244&lt;I244,0,H244-I244)</f>
        <v>0</v>
      </c>
      <c r="K244" s="9">
        <f t="shared" ref="K244" si="850">IF(I244&lt;H244,0,I244-H244)</f>
        <v>38.25</v>
      </c>
      <c r="L244" s="9">
        <f t="shared" ref="L244" si="851">L242+J244</f>
        <v>0</v>
      </c>
      <c r="M244" s="9"/>
    </row>
    <row r="245" spans="1:13" ht="13.8">
      <c r="A245" s="3">
        <v>123</v>
      </c>
      <c r="B245" s="8">
        <v>1820</v>
      </c>
      <c r="C245" s="9">
        <v>0</v>
      </c>
      <c r="D245" s="9">
        <v>2.1</v>
      </c>
      <c r="E245" s="9"/>
      <c r="F245" s="9"/>
      <c r="G245" s="9"/>
      <c r="H245" s="9"/>
      <c r="I245" s="9"/>
      <c r="J245" s="9"/>
      <c r="K245" s="9"/>
      <c r="L245" s="9"/>
      <c r="M245" s="9">
        <f t="shared" ref="M245" si="852">M243+K244</f>
        <v>2102.8665000000001</v>
      </c>
    </row>
    <row r="246" spans="1:13" ht="13.8">
      <c r="A246" s="3"/>
      <c r="B246" s="6"/>
      <c r="C246" s="9"/>
      <c r="D246" s="9"/>
      <c r="E246" s="9">
        <f t="shared" ref="E246:F246" si="853">(C245+C247)/2</f>
        <v>0</v>
      </c>
      <c r="F246" s="9">
        <f t="shared" si="853"/>
        <v>1.35</v>
      </c>
      <c r="G246" s="9">
        <f t="shared" ref="G246" si="854">B247-B245</f>
        <v>15</v>
      </c>
      <c r="H246" s="9">
        <f t="shared" ref="H246" si="855">E246*G246</f>
        <v>0</v>
      </c>
      <c r="I246" s="9">
        <f t="shared" ref="I246" si="856">G246*F246</f>
        <v>20.25</v>
      </c>
      <c r="J246" s="9">
        <f t="shared" ref="J246" si="857">IF(H246&lt;I246,0,H246-I246)</f>
        <v>0</v>
      </c>
      <c r="K246" s="9">
        <f t="shared" ref="K246" si="858">IF(I246&lt;H246,0,I246-H246)</f>
        <v>20.25</v>
      </c>
      <c r="L246" s="9">
        <f t="shared" ref="L246" si="859">L244+J246</f>
        <v>0</v>
      </c>
      <c r="M246" s="9"/>
    </row>
    <row r="247" spans="1:13" ht="13.8">
      <c r="A247" s="3">
        <v>124</v>
      </c>
      <c r="B247" s="8">
        <v>1835</v>
      </c>
      <c r="C247" s="9">
        <v>0</v>
      </c>
      <c r="D247" s="9">
        <v>0.6</v>
      </c>
      <c r="E247" s="9"/>
      <c r="F247" s="9"/>
      <c r="G247" s="9"/>
      <c r="H247" s="9"/>
      <c r="I247" s="9"/>
      <c r="J247" s="9"/>
      <c r="K247" s="9"/>
      <c r="L247" s="9"/>
      <c r="M247" s="9">
        <f t="shared" ref="M247" si="860">M245+K246</f>
        <v>2123.1165000000001</v>
      </c>
    </row>
    <row r="248" spans="1:13" ht="13.8">
      <c r="A248" s="3"/>
      <c r="B248" s="6"/>
      <c r="C248" s="9"/>
      <c r="D248" s="9"/>
      <c r="E248" s="9">
        <f t="shared" ref="E248:F248" si="861">(C247+C249)/2</f>
        <v>0</v>
      </c>
      <c r="F248" s="9">
        <f t="shared" si="861"/>
        <v>0.57499999999999996</v>
      </c>
      <c r="G248" s="9">
        <f t="shared" ref="G248" si="862">B249-B247</f>
        <v>15</v>
      </c>
      <c r="H248" s="9">
        <f t="shared" ref="H248" si="863">E248*G248</f>
        <v>0</v>
      </c>
      <c r="I248" s="9">
        <f t="shared" ref="I248" si="864">G248*F248</f>
        <v>8.625</v>
      </c>
      <c r="J248" s="9">
        <f t="shared" ref="J248" si="865">IF(H248&lt;I248,0,H248-I248)</f>
        <v>0</v>
      </c>
      <c r="K248" s="9">
        <f t="shared" ref="K248" si="866">IF(I248&lt;H248,0,I248-H248)</f>
        <v>8.625</v>
      </c>
      <c r="L248" s="9">
        <f t="shared" ref="L248" si="867">L246+J248</f>
        <v>0</v>
      </c>
      <c r="M248" s="9"/>
    </row>
    <row r="249" spans="1:13" ht="13.8">
      <c r="A249" s="3">
        <v>125</v>
      </c>
      <c r="B249" s="8">
        <v>1850</v>
      </c>
      <c r="C249" s="9">
        <v>0</v>
      </c>
      <c r="D249" s="9">
        <v>0.55000000000000004</v>
      </c>
      <c r="E249" s="9"/>
      <c r="F249" s="9"/>
      <c r="G249" s="9"/>
      <c r="H249" s="9"/>
      <c r="I249" s="9"/>
      <c r="J249" s="9"/>
      <c r="K249" s="9"/>
      <c r="L249" s="9"/>
      <c r="M249" s="9">
        <f t="shared" ref="M249" si="868">M247+K248</f>
        <v>2131.7415000000001</v>
      </c>
    </row>
    <row r="250" spans="1:13" ht="13.8">
      <c r="A250" s="3"/>
      <c r="B250" s="8"/>
      <c r="C250" s="9"/>
      <c r="D250" s="9"/>
      <c r="E250" s="9">
        <f t="shared" ref="E250:F250" si="869">(C249+C251)/2</f>
        <v>0</v>
      </c>
      <c r="F250" s="9">
        <f t="shared" si="869"/>
        <v>0.65</v>
      </c>
      <c r="G250" s="9">
        <f t="shared" ref="G250" si="870">B251-B249</f>
        <v>15</v>
      </c>
      <c r="H250" s="9">
        <f t="shared" ref="H250" si="871">E250*G250</f>
        <v>0</v>
      </c>
      <c r="I250" s="9">
        <f t="shared" ref="I250" si="872">G250*F250</f>
        <v>9.75</v>
      </c>
      <c r="J250" s="9">
        <f t="shared" ref="J250" si="873">IF(H250&lt;I250,0,H250-I250)</f>
        <v>0</v>
      </c>
      <c r="K250" s="9">
        <f t="shared" ref="K250" si="874">IF(I250&lt;H250,0,I250-H250)</f>
        <v>9.75</v>
      </c>
      <c r="L250" s="9">
        <f t="shared" ref="L250" si="875">L248+J250</f>
        <v>0</v>
      </c>
      <c r="M250" s="9"/>
    </row>
    <row r="251" spans="1:13" ht="13.8">
      <c r="A251" s="3">
        <v>126</v>
      </c>
      <c r="B251" s="8">
        <v>1865</v>
      </c>
      <c r="C251" s="9">
        <v>0</v>
      </c>
      <c r="D251" s="9">
        <v>0.75</v>
      </c>
      <c r="E251" s="9"/>
      <c r="F251" s="9"/>
      <c r="G251" s="9"/>
      <c r="H251" s="9"/>
      <c r="I251" s="9"/>
      <c r="J251" s="9"/>
      <c r="K251" s="9"/>
      <c r="L251" s="9"/>
      <c r="M251" s="9">
        <f t="shared" ref="M251" si="876">M249+K250</f>
        <v>2141.4915000000001</v>
      </c>
    </row>
    <row r="252" spans="1:13" ht="13.8">
      <c r="A252" s="3"/>
      <c r="B252" s="6"/>
      <c r="C252" s="9"/>
      <c r="D252" s="9"/>
      <c r="E252" s="9">
        <f t="shared" ref="E252:F252" si="877">(C251+C253)/2</f>
        <v>0</v>
      </c>
      <c r="F252" s="9">
        <f t="shared" si="877"/>
        <v>0.4</v>
      </c>
      <c r="G252" s="9">
        <f t="shared" ref="G252" si="878">B253-B251</f>
        <v>15</v>
      </c>
      <c r="H252" s="9">
        <f t="shared" ref="H252" si="879">E252*G252</f>
        <v>0</v>
      </c>
      <c r="I252" s="9">
        <f t="shared" ref="I252" si="880">G252*F252</f>
        <v>6</v>
      </c>
      <c r="J252" s="9">
        <f t="shared" ref="J252" si="881">IF(H252&lt;I252,0,H252-I252)</f>
        <v>0</v>
      </c>
      <c r="K252" s="9">
        <f t="shared" ref="K252" si="882">IF(I252&lt;H252,0,I252-H252)</f>
        <v>6</v>
      </c>
      <c r="L252" s="9">
        <f t="shared" ref="L252" si="883">L250+J252</f>
        <v>0</v>
      </c>
      <c r="M252" s="9"/>
    </row>
    <row r="253" spans="1:13" ht="13.8">
      <c r="A253" s="3">
        <v>127</v>
      </c>
      <c r="B253" s="8">
        <v>1880</v>
      </c>
      <c r="C253" s="9">
        <v>0</v>
      </c>
      <c r="D253" s="9">
        <v>0.05</v>
      </c>
      <c r="E253" s="9"/>
      <c r="F253" s="9"/>
      <c r="G253" s="9"/>
      <c r="H253" s="9"/>
      <c r="I253" s="9"/>
      <c r="J253" s="9"/>
      <c r="K253" s="9"/>
      <c r="L253" s="9"/>
      <c r="M253" s="9">
        <f t="shared" ref="M253" si="884">M251+K252</f>
        <v>2147.4915000000001</v>
      </c>
    </row>
    <row r="254" spans="1:13" ht="13.8">
      <c r="A254" s="3"/>
      <c r="B254" s="6"/>
      <c r="C254" s="9"/>
      <c r="D254" s="9"/>
      <c r="E254" s="9">
        <f t="shared" ref="E254:F254" si="885">(C253+C255)/2</f>
        <v>0</v>
      </c>
      <c r="F254" s="9">
        <f t="shared" si="885"/>
        <v>0.05</v>
      </c>
      <c r="G254" s="9">
        <f t="shared" ref="G254" si="886">B255-B253</f>
        <v>15</v>
      </c>
      <c r="H254" s="9">
        <f t="shared" ref="H254" si="887">E254*G254</f>
        <v>0</v>
      </c>
      <c r="I254" s="9">
        <f t="shared" ref="I254" si="888">G254*F254</f>
        <v>0.75</v>
      </c>
      <c r="J254" s="9">
        <f t="shared" ref="J254" si="889">IF(H254&lt;I254,0,H254-I254)</f>
        <v>0</v>
      </c>
      <c r="K254" s="9">
        <f t="shared" ref="K254" si="890">IF(I254&lt;H254,0,I254-H254)</f>
        <v>0.75</v>
      </c>
      <c r="L254" s="9">
        <f t="shared" ref="L254" si="891">L252+J254</f>
        <v>0</v>
      </c>
      <c r="M254" s="9"/>
    </row>
    <row r="255" spans="1:13" ht="13.8">
      <c r="A255" s="3">
        <v>128</v>
      </c>
      <c r="B255" s="8">
        <v>1895</v>
      </c>
      <c r="C255" s="9">
        <v>0</v>
      </c>
      <c r="D255" s="9">
        <v>0.05</v>
      </c>
      <c r="E255" s="9"/>
      <c r="F255" s="9"/>
      <c r="G255" s="9"/>
      <c r="H255" s="9"/>
      <c r="I255" s="9"/>
      <c r="J255" s="9"/>
      <c r="K255" s="9"/>
      <c r="L255" s="9"/>
      <c r="M255" s="9">
        <f t="shared" ref="M255" si="892">M253+K254</f>
        <v>2148.2415000000001</v>
      </c>
    </row>
    <row r="256" spans="1:13" ht="13.8">
      <c r="A256" s="3"/>
      <c r="B256" s="8"/>
      <c r="C256" s="9"/>
      <c r="D256" s="9"/>
      <c r="E256" s="9">
        <f t="shared" ref="E256:F256" si="893">(C255+C257)/2</f>
        <v>0</v>
      </c>
      <c r="F256" s="9">
        <f t="shared" si="893"/>
        <v>0.05</v>
      </c>
      <c r="G256" s="9">
        <f t="shared" ref="G256" si="894">B257-B255</f>
        <v>15</v>
      </c>
      <c r="H256" s="9">
        <f t="shared" ref="H256" si="895">E256*G256</f>
        <v>0</v>
      </c>
      <c r="I256" s="9">
        <f t="shared" ref="I256" si="896">G256*F256</f>
        <v>0.75</v>
      </c>
      <c r="J256" s="9">
        <f t="shared" ref="J256" si="897">IF(H256&lt;I256,0,H256-I256)</f>
        <v>0</v>
      </c>
      <c r="K256" s="9">
        <f t="shared" ref="K256" si="898">IF(I256&lt;H256,0,I256-H256)</f>
        <v>0.75</v>
      </c>
      <c r="L256" s="9">
        <f t="shared" ref="L256" si="899">L254+J256</f>
        <v>0</v>
      </c>
      <c r="M256" s="9"/>
    </row>
    <row r="257" spans="1:13" ht="13.8">
      <c r="A257" s="3">
        <v>129</v>
      </c>
      <c r="B257" s="8">
        <v>1910</v>
      </c>
      <c r="C257" s="9">
        <v>0</v>
      </c>
      <c r="D257" s="9">
        <v>0.05</v>
      </c>
      <c r="E257" s="9"/>
      <c r="F257" s="9"/>
      <c r="G257" s="9"/>
      <c r="H257" s="9"/>
      <c r="I257" s="9"/>
      <c r="J257" s="9"/>
      <c r="K257" s="9"/>
      <c r="L257" s="9"/>
      <c r="M257" s="9">
        <f t="shared" ref="M257" si="900">M255+K256</f>
        <v>2148.9915000000001</v>
      </c>
    </row>
    <row r="258" spans="1:13" ht="13.8">
      <c r="A258" s="3"/>
      <c r="B258" s="6"/>
      <c r="C258" s="9"/>
      <c r="D258" s="9"/>
      <c r="E258" s="9">
        <f t="shared" ref="E258:F258" si="901">(C257+C259)/2</f>
        <v>0</v>
      </c>
      <c r="F258" s="9">
        <f t="shared" si="901"/>
        <v>0.25</v>
      </c>
      <c r="G258" s="9">
        <f t="shared" ref="G258" si="902">B259-B257</f>
        <v>15</v>
      </c>
      <c r="H258" s="9">
        <f t="shared" ref="H258" si="903">E258*G258</f>
        <v>0</v>
      </c>
      <c r="I258" s="9">
        <f t="shared" ref="I258" si="904">G258*F258</f>
        <v>3.75</v>
      </c>
      <c r="J258" s="9">
        <f t="shared" ref="J258" si="905">IF(H258&lt;I258,0,H258-I258)</f>
        <v>0</v>
      </c>
      <c r="K258" s="9">
        <f t="shared" ref="K258" si="906">IF(I258&lt;H258,0,I258-H258)</f>
        <v>3.75</v>
      </c>
      <c r="L258" s="9">
        <f t="shared" ref="L258" si="907">L256+J258</f>
        <v>0</v>
      </c>
      <c r="M258" s="9"/>
    </row>
    <row r="259" spans="1:13" ht="13.8">
      <c r="A259" s="3">
        <v>130</v>
      </c>
      <c r="B259" s="8">
        <v>1925</v>
      </c>
      <c r="C259" s="9">
        <v>0</v>
      </c>
      <c r="D259" s="9">
        <v>0.45</v>
      </c>
      <c r="E259" s="9"/>
      <c r="F259" s="9"/>
      <c r="G259" s="9"/>
      <c r="H259" s="9"/>
      <c r="I259" s="9"/>
      <c r="J259" s="9"/>
      <c r="K259" s="9"/>
      <c r="L259" s="9"/>
      <c r="M259" s="9">
        <f t="shared" ref="M259" si="908">M257+K258</f>
        <v>2152.7415000000001</v>
      </c>
    </row>
    <row r="260" spans="1:13" ht="13.8">
      <c r="A260" s="3"/>
      <c r="B260" s="6"/>
      <c r="C260" s="9"/>
      <c r="D260" s="9"/>
      <c r="E260" s="9">
        <f t="shared" ref="E260:F260" si="909">(C259+C261)/2</f>
        <v>0</v>
      </c>
      <c r="F260" s="9">
        <f t="shared" si="909"/>
        <v>0.375</v>
      </c>
      <c r="G260" s="9">
        <f t="shared" ref="G260" si="910">B261-B259</f>
        <v>15</v>
      </c>
      <c r="H260" s="9">
        <f t="shared" ref="H260" si="911">E260*G260</f>
        <v>0</v>
      </c>
      <c r="I260" s="9">
        <f t="shared" ref="I260" si="912">G260*F260</f>
        <v>5.625</v>
      </c>
      <c r="J260" s="9">
        <f t="shared" ref="J260" si="913">IF(H260&lt;I260,0,H260-I260)</f>
        <v>0</v>
      </c>
      <c r="K260" s="9">
        <f t="shared" ref="K260" si="914">IF(I260&lt;H260,0,I260-H260)</f>
        <v>5.625</v>
      </c>
      <c r="L260" s="9">
        <f t="shared" ref="L260" si="915">L258+J260</f>
        <v>0</v>
      </c>
      <c r="M260" s="9"/>
    </row>
    <row r="261" spans="1:13" ht="13.8">
      <c r="A261" s="3">
        <v>131</v>
      </c>
      <c r="B261" s="8">
        <v>1940</v>
      </c>
      <c r="C261" s="9">
        <v>0</v>
      </c>
      <c r="D261" s="9">
        <v>0.3</v>
      </c>
      <c r="E261" s="9"/>
      <c r="F261" s="9"/>
      <c r="G261" s="9"/>
      <c r="H261" s="9"/>
      <c r="I261" s="9"/>
      <c r="J261" s="9"/>
      <c r="K261" s="9"/>
      <c r="L261" s="9"/>
      <c r="M261" s="9">
        <f t="shared" ref="M261" si="916">M259+K260</f>
        <v>2158.3665000000001</v>
      </c>
    </row>
    <row r="262" spans="1:13" ht="13.8">
      <c r="A262" s="3"/>
      <c r="B262" s="8"/>
      <c r="C262" s="9"/>
      <c r="D262" s="9"/>
      <c r="E262" s="9">
        <f t="shared" ref="E262:F262" si="917">(C261+C263)/2</f>
        <v>0</v>
      </c>
      <c r="F262" s="9">
        <f t="shared" si="917"/>
        <v>0.22499999999999998</v>
      </c>
      <c r="G262" s="9">
        <f t="shared" ref="G262" si="918">B263-B261</f>
        <v>15</v>
      </c>
      <c r="H262" s="9">
        <f t="shared" ref="H262" si="919">E262*G262</f>
        <v>0</v>
      </c>
      <c r="I262" s="9">
        <f t="shared" ref="I262" si="920">G262*F262</f>
        <v>3.3749999999999996</v>
      </c>
      <c r="J262" s="9">
        <f t="shared" ref="J262" si="921">IF(H262&lt;I262,0,H262-I262)</f>
        <v>0</v>
      </c>
      <c r="K262" s="9">
        <f t="shared" ref="K262" si="922">IF(I262&lt;H262,0,I262-H262)</f>
        <v>3.3749999999999996</v>
      </c>
      <c r="L262" s="9">
        <f t="shared" ref="L262" si="923">L260+J262</f>
        <v>0</v>
      </c>
      <c r="M262" s="9"/>
    </row>
    <row r="263" spans="1:13" ht="13.8">
      <c r="A263" s="3">
        <v>132</v>
      </c>
      <c r="B263" s="8">
        <v>1955</v>
      </c>
      <c r="C263" s="9">
        <v>0</v>
      </c>
      <c r="D263" s="9">
        <v>0.15</v>
      </c>
      <c r="E263" s="9"/>
      <c r="F263" s="9"/>
      <c r="G263" s="9"/>
      <c r="H263" s="9"/>
      <c r="I263" s="9"/>
      <c r="J263" s="9"/>
      <c r="K263" s="9"/>
      <c r="L263" s="9"/>
      <c r="M263" s="9">
        <f t="shared" ref="M263" si="924">M261+K262</f>
        <v>2161.7415000000001</v>
      </c>
    </row>
    <row r="264" spans="1:13" ht="13.8">
      <c r="A264" s="3"/>
      <c r="B264" s="6"/>
      <c r="C264" s="9"/>
      <c r="D264" s="9"/>
      <c r="E264" s="9">
        <f t="shared" ref="E264:F264" si="925">(C263+C265)/2</f>
        <v>0</v>
      </c>
      <c r="F264" s="9">
        <f t="shared" si="925"/>
        <v>7.4999999999999997E-2</v>
      </c>
      <c r="G264" s="9">
        <f t="shared" ref="G264" si="926">B265-B263</f>
        <v>15</v>
      </c>
      <c r="H264" s="9">
        <f t="shared" ref="H264" si="927">E264*G264</f>
        <v>0</v>
      </c>
      <c r="I264" s="9">
        <f t="shared" ref="I264" si="928">G264*F264</f>
        <v>1.125</v>
      </c>
      <c r="J264" s="9">
        <f t="shared" ref="J264" si="929">IF(H264&lt;I264,0,H264-I264)</f>
        <v>0</v>
      </c>
      <c r="K264" s="9">
        <f t="shared" ref="K264" si="930">IF(I264&lt;H264,0,I264-H264)</f>
        <v>1.125</v>
      </c>
      <c r="L264" s="9">
        <f t="shared" ref="L264" si="931">L262+J264</f>
        <v>0</v>
      </c>
      <c r="M264" s="9"/>
    </row>
    <row r="265" spans="1:13" ht="13.8">
      <c r="A265" s="3">
        <v>133</v>
      </c>
      <c r="B265" s="8">
        <v>1970</v>
      </c>
      <c r="C265" s="9">
        <v>0</v>
      </c>
      <c r="D265" s="9">
        <v>0</v>
      </c>
      <c r="E265" s="9"/>
      <c r="F265" s="9"/>
      <c r="G265" s="9"/>
      <c r="H265" s="9"/>
      <c r="I265" s="9"/>
      <c r="J265" s="9"/>
      <c r="K265" s="9"/>
      <c r="L265" s="9"/>
      <c r="M265" s="9">
        <f t="shared" ref="M265" si="932">M263+K264</f>
        <v>2162.8665000000001</v>
      </c>
    </row>
    <row r="266" spans="1:13" ht="13.8">
      <c r="A266" s="3"/>
      <c r="B266" s="6"/>
      <c r="C266" s="9"/>
      <c r="D266" s="9"/>
      <c r="E266" s="9">
        <f t="shared" ref="E266:F266" si="933">(C265+C267)/2</f>
        <v>0</v>
      </c>
      <c r="F266" s="9">
        <f t="shared" si="933"/>
        <v>0</v>
      </c>
      <c r="G266" s="9">
        <f t="shared" ref="G266" si="934">B267-B265</f>
        <v>15</v>
      </c>
      <c r="H266" s="9">
        <f t="shared" ref="H266" si="935">E266*G266</f>
        <v>0</v>
      </c>
      <c r="I266" s="9">
        <f t="shared" ref="I266" si="936">G266*F266</f>
        <v>0</v>
      </c>
      <c r="J266" s="9">
        <f t="shared" ref="J266" si="937">IF(H266&lt;I266,0,H266-I266)</f>
        <v>0</v>
      </c>
      <c r="K266" s="9">
        <f t="shared" ref="K266" si="938">IF(I266&lt;H266,0,I266-H266)</f>
        <v>0</v>
      </c>
      <c r="L266" s="9">
        <f t="shared" ref="L266" si="939">L264+J266</f>
        <v>0</v>
      </c>
      <c r="M266" s="9"/>
    </row>
    <row r="267" spans="1:13" ht="13.8">
      <c r="A267" s="3">
        <v>134</v>
      </c>
      <c r="B267" s="8">
        <v>1985</v>
      </c>
      <c r="C267" s="9">
        <v>0</v>
      </c>
      <c r="D267" s="9">
        <v>0</v>
      </c>
      <c r="E267" s="9"/>
      <c r="F267" s="9"/>
      <c r="G267" s="9"/>
      <c r="H267" s="9"/>
      <c r="I267" s="9"/>
      <c r="J267" s="9"/>
      <c r="K267" s="9"/>
      <c r="L267" s="9"/>
      <c r="M267" s="9">
        <f t="shared" ref="M267" si="940">M265+K266</f>
        <v>2162.8665000000001</v>
      </c>
    </row>
    <row r="268" spans="1:13" ht="13.8">
      <c r="A268" s="3"/>
      <c r="B268" s="8"/>
      <c r="C268" s="9"/>
      <c r="D268" s="9"/>
      <c r="E268" s="9">
        <f t="shared" ref="E268:F268" si="941">(C267+C269)/2</f>
        <v>0</v>
      </c>
      <c r="F268" s="9">
        <f t="shared" si="941"/>
        <v>0</v>
      </c>
      <c r="G268" s="9">
        <f t="shared" ref="G268" si="942">B269-B267</f>
        <v>15</v>
      </c>
      <c r="H268" s="9">
        <f t="shared" ref="H268" si="943">E268*G268</f>
        <v>0</v>
      </c>
      <c r="I268" s="9">
        <f t="shared" ref="I268" si="944">G268*F268</f>
        <v>0</v>
      </c>
      <c r="J268" s="9">
        <f t="shared" ref="J268" si="945">IF(H268&lt;I268,0,H268-I268)</f>
        <v>0</v>
      </c>
      <c r="K268" s="9">
        <f t="shared" ref="K268" si="946">IF(I268&lt;H268,0,I268-H268)</f>
        <v>0</v>
      </c>
      <c r="L268" s="9">
        <f t="shared" ref="L268" si="947">L266+J268</f>
        <v>0</v>
      </c>
      <c r="M268" s="9"/>
    </row>
    <row r="269" spans="1:13" ht="13.8">
      <c r="A269" s="3">
        <v>135</v>
      </c>
      <c r="B269" s="8">
        <v>2000</v>
      </c>
      <c r="C269" s="9">
        <v>0</v>
      </c>
      <c r="D269" s="9">
        <v>0</v>
      </c>
      <c r="E269" s="9"/>
      <c r="F269" s="9"/>
      <c r="G269" s="9"/>
      <c r="H269" s="9"/>
      <c r="I269" s="9"/>
      <c r="J269" s="9"/>
      <c r="K269" s="9"/>
      <c r="L269" s="9"/>
      <c r="M269" s="9">
        <f t="shared" ref="M269" si="948">M267+K268</f>
        <v>2162.8665000000001</v>
      </c>
    </row>
    <row r="270" spans="1:13" ht="13.8">
      <c r="A270" s="3"/>
      <c r="B270" s="6"/>
      <c r="C270" s="9"/>
      <c r="D270" s="9"/>
      <c r="E270" s="9">
        <f t="shared" ref="E270:F270" si="949">(C269+C271)/2</f>
        <v>0</v>
      </c>
      <c r="F270" s="9">
        <f t="shared" si="949"/>
        <v>0</v>
      </c>
      <c r="G270" s="9">
        <f t="shared" ref="G270" si="950">B271-B269</f>
        <v>15</v>
      </c>
      <c r="H270" s="9">
        <f t="shared" ref="H270" si="951">E270*G270</f>
        <v>0</v>
      </c>
      <c r="I270" s="9">
        <f t="shared" ref="I270" si="952">G270*F270</f>
        <v>0</v>
      </c>
      <c r="J270" s="9">
        <f t="shared" ref="J270" si="953">IF(H270&lt;I270,0,H270-I270)</f>
        <v>0</v>
      </c>
      <c r="K270" s="9">
        <f t="shared" ref="K270" si="954">IF(I270&lt;H270,0,I270-H270)</f>
        <v>0</v>
      </c>
      <c r="L270" s="9">
        <f t="shared" ref="L270" si="955">L268+J270</f>
        <v>0</v>
      </c>
      <c r="M270" s="9"/>
    </row>
    <row r="271" spans="1:13" ht="13.8">
      <c r="A271" s="3">
        <v>136</v>
      </c>
      <c r="B271" s="8">
        <v>2015</v>
      </c>
      <c r="C271" s="9">
        <v>0</v>
      </c>
      <c r="D271" s="9">
        <v>0</v>
      </c>
      <c r="E271" s="9"/>
      <c r="F271" s="9"/>
      <c r="G271" s="9"/>
      <c r="H271" s="9"/>
      <c r="I271" s="9"/>
      <c r="J271" s="9"/>
      <c r="K271" s="9"/>
      <c r="L271" s="9"/>
      <c r="M271" s="9">
        <f t="shared" ref="M271" si="956">M269+K270</f>
        <v>2162.8665000000001</v>
      </c>
    </row>
    <row r="272" spans="1:13" ht="13.8">
      <c r="A272" s="3"/>
      <c r="B272" s="6"/>
      <c r="C272" s="9"/>
      <c r="D272" s="9"/>
      <c r="E272" s="9">
        <f t="shared" ref="E272:F272" si="957">(C271+C273)/2</f>
        <v>0</v>
      </c>
      <c r="F272" s="9">
        <f t="shared" si="957"/>
        <v>0</v>
      </c>
      <c r="G272" s="9">
        <f t="shared" ref="G272" si="958">B273-B271</f>
        <v>15</v>
      </c>
      <c r="H272" s="9">
        <f t="shared" ref="H272" si="959">E272*G272</f>
        <v>0</v>
      </c>
      <c r="I272" s="9">
        <f t="shared" ref="I272" si="960">G272*F272</f>
        <v>0</v>
      </c>
      <c r="J272" s="9">
        <f t="shared" ref="J272" si="961">IF(H272&lt;I272,0,H272-I272)</f>
        <v>0</v>
      </c>
      <c r="K272" s="9">
        <f t="shared" ref="K272" si="962">IF(I272&lt;H272,0,I272-H272)</f>
        <v>0</v>
      </c>
      <c r="L272" s="9">
        <f t="shared" ref="L272" si="963">L270+J272</f>
        <v>0</v>
      </c>
      <c r="M272" s="9"/>
    </row>
    <row r="273" spans="1:13" ht="13.8">
      <c r="A273" s="3">
        <v>137</v>
      </c>
      <c r="B273" s="8">
        <v>2030</v>
      </c>
      <c r="C273" s="9">
        <v>0</v>
      </c>
      <c r="D273" s="9">
        <v>0</v>
      </c>
      <c r="E273" s="9"/>
      <c r="F273" s="9"/>
      <c r="G273" s="9"/>
      <c r="H273" s="9"/>
      <c r="I273" s="9"/>
      <c r="J273" s="9"/>
      <c r="K273" s="9"/>
      <c r="L273" s="9"/>
      <c r="M273" s="9">
        <f t="shared" ref="M273" si="964">M271+K272</f>
        <v>2162.8665000000001</v>
      </c>
    </row>
    <row r="274" spans="1:13" ht="13.8">
      <c r="A274" s="3"/>
      <c r="B274" s="8"/>
      <c r="C274" s="9"/>
      <c r="D274" s="9"/>
      <c r="E274" s="9">
        <f t="shared" ref="E274:F274" si="965">(C273+C275)/2</f>
        <v>0</v>
      </c>
      <c r="F274" s="9">
        <f t="shared" si="965"/>
        <v>0</v>
      </c>
      <c r="G274" s="9">
        <f t="shared" ref="G274" si="966">B275-B273</f>
        <v>15</v>
      </c>
      <c r="H274" s="9">
        <f t="shared" ref="H274" si="967">E274*G274</f>
        <v>0</v>
      </c>
      <c r="I274" s="9">
        <f t="shared" ref="I274" si="968">G274*F274</f>
        <v>0</v>
      </c>
      <c r="J274" s="9">
        <f t="shared" ref="J274" si="969">IF(H274&lt;I274,0,H274-I274)</f>
        <v>0</v>
      </c>
      <c r="K274" s="9">
        <f t="shared" ref="K274" si="970">IF(I274&lt;H274,0,I274-H274)</f>
        <v>0</v>
      </c>
      <c r="L274" s="9">
        <f t="shared" ref="L274" si="971">L272+J274</f>
        <v>0</v>
      </c>
      <c r="M274" s="9"/>
    </row>
    <row r="275" spans="1:13" ht="13.8">
      <c r="A275" s="3">
        <v>138</v>
      </c>
      <c r="B275" s="8">
        <v>2045</v>
      </c>
      <c r="C275" s="9">
        <v>0</v>
      </c>
      <c r="D275" s="9">
        <v>0</v>
      </c>
      <c r="E275" s="9"/>
      <c r="F275" s="9"/>
      <c r="G275" s="9"/>
      <c r="H275" s="9"/>
      <c r="I275" s="9"/>
      <c r="J275" s="9"/>
      <c r="K275" s="9"/>
      <c r="L275" s="9"/>
      <c r="M275" s="9">
        <f t="shared" ref="M275" si="972">M273+K274</f>
        <v>2162.8665000000001</v>
      </c>
    </row>
    <row r="276" spans="1:13" ht="13.8">
      <c r="A276" s="3"/>
      <c r="B276" s="6"/>
      <c r="C276" s="9"/>
      <c r="D276" s="9"/>
      <c r="E276" s="9">
        <f t="shared" ref="E276:F276" si="973">(C275+C277)/2</f>
        <v>0</v>
      </c>
      <c r="F276" s="9">
        <f t="shared" si="973"/>
        <v>0.7</v>
      </c>
      <c r="G276" s="9">
        <f t="shared" ref="G276" si="974">B277-B275</f>
        <v>15</v>
      </c>
      <c r="H276" s="9">
        <f t="shared" ref="H276" si="975">E276*G276</f>
        <v>0</v>
      </c>
      <c r="I276" s="9">
        <f t="shared" ref="I276" si="976">G276*F276</f>
        <v>10.5</v>
      </c>
      <c r="J276" s="9">
        <f t="shared" ref="J276" si="977">IF(H276&lt;I276,0,H276-I276)</f>
        <v>0</v>
      </c>
      <c r="K276" s="9">
        <f t="shared" ref="K276" si="978">IF(I276&lt;H276,0,I276-H276)</f>
        <v>10.5</v>
      </c>
      <c r="L276" s="9">
        <f t="shared" ref="L276" si="979">L274+J276</f>
        <v>0</v>
      </c>
      <c r="M276" s="9"/>
    </row>
    <row r="277" spans="1:13" ht="13.8">
      <c r="A277" s="3">
        <v>139</v>
      </c>
      <c r="B277" s="8">
        <v>2060</v>
      </c>
      <c r="C277" s="9">
        <v>0</v>
      </c>
      <c r="D277" s="9">
        <v>1.4</v>
      </c>
      <c r="E277" s="9"/>
      <c r="F277" s="9"/>
      <c r="G277" s="9"/>
      <c r="H277" s="9"/>
      <c r="I277" s="9"/>
      <c r="J277" s="9"/>
      <c r="K277" s="9"/>
      <c r="L277" s="9"/>
      <c r="M277" s="9">
        <f t="shared" ref="M277" si="980">M275+K276</f>
        <v>2173.3665000000001</v>
      </c>
    </row>
    <row r="278" spans="1:13" ht="13.8">
      <c r="A278" s="3"/>
      <c r="B278" s="6"/>
      <c r="C278" s="9"/>
      <c r="D278" s="9"/>
      <c r="E278" s="9">
        <f t="shared" ref="E278:F278" si="981">(C277+C279)/2</f>
        <v>0</v>
      </c>
      <c r="F278" s="9">
        <f t="shared" si="981"/>
        <v>1.5249999999999999</v>
      </c>
      <c r="G278" s="9">
        <f t="shared" ref="G278" si="982">B279-B277</f>
        <v>15</v>
      </c>
      <c r="H278" s="9">
        <f t="shared" ref="H278" si="983">E278*G278</f>
        <v>0</v>
      </c>
      <c r="I278" s="9">
        <f t="shared" ref="I278" si="984">G278*F278</f>
        <v>22.875</v>
      </c>
      <c r="J278" s="9">
        <f t="shared" ref="J278" si="985">IF(H278&lt;I278,0,H278-I278)</f>
        <v>0</v>
      </c>
      <c r="K278" s="9">
        <f t="shared" ref="K278" si="986">IF(I278&lt;H278,0,I278-H278)</f>
        <v>22.875</v>
      </c>
      <c r="L278" s="9">
        <f t="shared" ref="L278" si="987">L276+J278</f>
        <v>0</v>
      </c>
      <c r="M278" s="9"/>
    </row>
    <row r="279" spans="1:13" ht="13.8">
      <c r="A279" s="3">
        <v>140</v>
      </c>
      <c r="B279" s="8">
        <v>2075</v>
      </c>
      <c r="C279" s="9">
        <v>0</v>
      </c>
      <c r="D279" s="9">
        <v>1.65</v>
      </c>
      <c r="E279" s="9"/>
      <c r="F279" s="9"/>
      <c r="G279" s="9"/>
      <c r="H279" s="9"/>
      <c r="I279" s="9"/>
      <c r="J279" s="9"/>
      <c r="K279" s="9"/>
      <c r="L279" s="9"/>
      <c r="M279" s="9">
        <f t="shared" ref="M279" si="988">M277+K278</f>
        <v>2196.2415000000001</v>
      </c>
    </row>
    <row r="280" spans="1:13" ht="13.8">
      <c r="A280" s="3"/>
      <c r="B280" s="8"/>
      <c r="C280" s="9"/>
      <c r="D280" s="9"/>
      <c r="E280" s="9">
        <f t="shared" ref="E280:F280" si="989">(C279+C281)/2</f>
        <v>0</v>
      </c>
      <c r="F280" s="9">
        <f t="shared" si="989"/>
        <v>1.05</v>
      </c>
      <c r="G280" s="9">
        <f t="shared" ref="G280" si="990">B281-B279</f>
        <v>15</v>
      </c>
      <c r="H280" s="9">
        <f t="shared" ref="H280" si="991">E280*G280</f>
        <v>0</v>
      </c>
      <c r="I280" s="9">
        <f t="shared" ref="I280" si="992">G280*F280</f>
        <v>15.75</v>
      </c>
      <c r="J280" s="9">
        <f t="shared" ref="J280" si="993">IF(H280&lt;I280,0,H280-I280)</f>
        <v>0</v>
      </c>
      <c r="K280" s="9">
        <f t="shared" ref="K280" si="994">IF(I280&lt;H280,0,I280-H280)</f>
        <v>15.75</v>
      </c>
      <c r="L280" s="9">
        <f t="shared" ref="L280" si="995">L278+J280</f>
        <v>0</v>
      </c>
      <c r="M280" s="9"/>
    </row>
    <row r="281" spans="1:13" ht="13.8">
      <c r="A281" s="3">
        <v>141</v>
      </c>
      <c r="B281" s="8">
        <v>2090</v>
      </c>
      <c r="C281" s="9">
        <v>0</v>
      </c>
      <c r="D281" s="9">
        <v>0.45</v>
      </c>
      <c r="E281" s="9"/>
      <c r="F281" s="9"/>
      <c r="G281" s="9"/>
      <c r="H281" s="9"/>
      <c r="I281" s="9"/>
      <c r="J281" s="9"/>
      <c r="K281" s="9"/>
      <c r="L281" s="9"/>
      <c r="M281" s="9">
        <f t="shared" ref="M281" si="996">M279+K280</f>
        <v>2211.9915000000001</v>
      </c>
    </row>
    <row r="282" spans="1:13" ht="13.8">
      <c r="A282" s="3"/>
      <c r="B282" s="6"/>
      <c r="C282" s="9"/>
      <c r="D282" s="9"/>
      <c r="E282" s="9">
        <f t="shared" ref="E282:F282" si="997">(C281+C283)/2</f>
        <v>0</v>
      </c>
      <c r="F282" s="9">
        <f t="shared" si="997"/>
        <v>0.22500000000000001</v>
      </c>
      <c r="G282" s="9">
        <f t="shared" ref="G282" si="998">B283-B281</f>
        <v>15</v>
      </c>
      <c r="H282" s="9">
        <f t="shared" ref="H282" si="999">E282*G282</f>
        <v>0</v>
      </c>
      <c r="I282" s="9">
        <f t="shared" ref="I282" si="1000">G282*F282</f>
        <v>3.375</v>
      </c>
      <c r="J282" s="9">
        <f t="shared" ref="J282" si="1001">IF(H282&lt;I282,0,H282-I282)</f>
        <v>0</v>
      </c>
      <c r="K282" s="9">
        <f t="shared" ref="K282" si="1002">IF(I282&lt;H282,0,I282-H282)</f>
        <v>3.375</v>
      </c>
      <c r="L282" s="9">
        <f t="shared" ref="L282" si="1003">L280+J282</f>
        <v>0</v>
      </c>
      <c r="M282" s="9"/>
    </row>
    <row r="283" spans="1:13" ht="13.8">
      <c r="A283" s="3">
        <v>142</v>
      </c>
      <c r="B283" s="8">
        <v>2105</v>
      </c>
      <c r="C283" s="9">
        <v>0</v>
      </c>
      <c r="D283" s="9">
        <v>0</v>
      </c>
      <c r="E283" s="9"/>
      <c r="F283" s="9"/>
      <c r="G283" s="9"/>
      <c r="H283" s="9"/>
      <c r="I283" s="9"/>
      <c r="J283" s="9"/>
      <c r="K283" s="9"/>
      <c r="L283" s="9"/>
      <c r="M283" s="9">
        <f t="shared" ref="M283" si="1004">M281+K282</f>
        <v>2215.3665000000001</v>
      </c>
    </row>
    <row r="284" spans="1:13" ht="13.8">
      <c r="A284" s="3"/>
      <c r="B284" s="6"/>
      <c r="C284" s="9"/>
      <c r="D284" s="9"/>
      <c r="E284" s="9">
        <f t="shared" ref="E284:F284" si="1005">(C283+C285)/2</f>
        <v>0</v>
      </c>
      <c r="F284" s="9">
        <f t="shared" si="1005"/>
        <v>2.5000000000000001E-2</v>
      </c>
      <c r="G284" s="9">
        <f t="shared" ref="G284" si="1006">B285-B283</f>
        <v>15</v>
      </c>
      <c r="H284" s="9">
        <f t="shared" ref="H284" si="1007">E284*G284</f>
        <v>0</v>
      </c>
      <c r="I284" s="9">
        <f t="shared" ref="I284" si="1008">G284*F284</f>
        <v>0.375</v>
      </c>
      <c r="J284" s="9">
        <f t="shared" ref="J284" si="1009">IF(H284&lt;I284,0,H284-I284)</f>
        <v>0</v>
      </c>
      <c r="K284" s="9">
        <f t="shared" ref="K284" si="1010">IF(I284&lt;H284,0,I284-H284)</f>
        <v>0.375</v>
      </c>
      <c r="L284" s="9">
        <f t="shared" ref="L284" si="1011">L282+J284</f>
        <v>0</v>
      </c>
      <c r="M284" s="9"/>
    </row>
    <row r="285" spans="1:13" ht="13.8">
      <c r="A285" s="3">
        <v>143</v>
      </c>
      <c r="B285" s="8">
        <v>2120</v>
      </c>
      <c r="C285" s="9">
        <v>0</v>
      </c>
      <c r="D285" s="9">
        <v>0.05</v>
      </c>
      <c r="E285" s="9"/>
      <c r="F285" s="9"/>
      <c r="G285" s="9"/>
      <c r="H285" s="9"/>
      <c r="I285" s="9"/>
      <c r="J285" s="9"/>
      <c r="K285" s="9"/>
      <c r="L285" s="9"/>
      <c r="M285" s="9">
        <f t="shared" ref="M285" si="1012">M283+K284</f>
        <v>2215.7415000000001</v>
      </c>
    </row>
    <row r="286" spans="1:13" ht="13.8">
      <c r="A286" s="3"/>
      <c r="B286" s="8"/>
      <c r="C286" s="9"/>
      <c r="D286" s="9"/>
      <c r="E286" s="9">
        <f t="shared" ref="E286:F286" si="1013">(C285+C287)/2</f>
        <v>0</v>
      </c>
      <c r="F286" s="9">
        <f t="shared" si="1013"/>
        <v>0.1</v>
      </c>
      <c r="G286" s="9">
        <f t="shared" ref="G286" si="1014">B287-B285</f>
        <v>15</v>
      </c>
      <c r="H286" s="9">
        <f t="shared" ref="H286" si="1015">E286*G286</f>
        <v>0</v>
      </c>
      <c r="I286" s="9">
        <f t="shared" ref="I286" si="1016">G286*F286</f>
        <v>1.5</v>
      </c>
      <c r="J286" s="9">
        <f t="shared" ref="J286" si="1017">IF(H286&lt;I286,0,H286-I286)</f>
        <v>0</v>
      </c>
      <c r="K286" s="9">
        <f t="shared" ref="K286" si="1018">IF(I286&lt;H286,0,I286-H286)</f>
        <v>1.5</v>
      </c>
      <c r="L286" s="9">
        <f t="shared" ref="L286" si="1019">L284+J286</f>
        <v>0</v>
      </c>
      <c r="M286" s="9"/>
    </row>
    <row r="287" spans="1:13" ht="13.8">
      <c r="A287" s="3">
        <v>144</v>
      </c>
      <c r="B287" s="8">
        <v>2135</v>
      </c>
      <c r="C287" s="9">
        <v>0</v>
      </c>
      <c r="D287" s="9">
        <v>0.15</v>
      </c>
      <c r="E287" s="9"/>
      <c r="F287" s="9"/>
      <c r="G287" s="9"/>
      <c r="H287" s="9"/>
      <c r="I287" s="9"/>
      <c r="J287" s="9"/>
      <c r="K287" s="9"/>
      <c r="L287" s="9"/>
      <c r="M287" s="9">
        <f t="shared" ref="M287" si="1020">M285+K286</f>
        <v>2217.2415000000001</v>
      </c>
    </row>
    <row r="288" spans="1:13" ht="13.8">
      <c r="A288" s="3"/>
      <c r="B288" s="6"/>
      <c r="C288" s="9"/>
      <c r="D288" s="9"/>
      <c r="E288" s="9">
        <f t="shared" ref="E288:F288" si="1021">(C287+C289)/2</f>
        <v>0</v>
      </c>
      <c r="F288" s="9">
        <f t="shared" si="1021"/>
        <v>0.2</v>
      </c>
      <c r="G288" s="9">
        <f t="shared" ref="G288" si="1022">B289-B287</f>
        <v>15</v>
      </c>
      <c r="H288" s="9">
        <f t="shared" ref="H288" si="1023">E288*G288</f>
        <v>0</v>
      </c>
      <c r="I288" s="9">
        <f t="shared" ref="I288" si="1024">G288*F288</f>
        <v>3</v>
      </c>
      <c r="J288" s="9">
        <f t="shared" ref="J288" si="1025">IF(H288&lt;I288,0,H288-I288)</f>
        <v>0</v>
      </c>
      <c r="K288" s="9">
        <f t="shared" ref="K288" si="1026">IF(I288&lt;H288,0,I288-H288)</f>
        <v>3</v>
      </c>
      <c r="L288" s="9">
        <f t="shared" ref="L288" si="1027">L286+J288</f>
        <v>0</v>
      </c>
      <c r="M288" s="9"/>
    </row>
    <row r="289" spans="1:13" ht="13.8">
      <c r="A289" s="3">
        <v>145</v>
      </c>
      <c r="B289" s="8">
        <v>2150</v>
      </c>
      <c r="C289" s="9">
        <v>0</v>
      </c>
      <c r="D289" s="9">
        <v>0.25</v>
      </c>
      <c r="E289" s="9"/>
      <c r="F289" s="9"/>
      <c r="G289" s="9"/>
      <c r="H289" s="9"/>
      <c r="I289" s="9"/>
      <c r="J289" s="9"/>
      <c r="K289" s="9"/>
      <c r="L289" s="9"/>
      <c r="M289" s="9">
        <f t="shared" ref="M289" si="1028">M287+K288</f>
        <v>2220.2415000000001</v>
      </c>
    </row>
    <row r="290" spans="1:13" ht="13.8">
      <c r="A290" s="3"/>
      <c r="B290" s="6"/>
      <c r="C290" s="9"/>
      <c r="D290" s="9"/>
      <c r="E290" s="9">
        <f t="shared" ref="E290:F290" si="1029">(C289+C291)/2</f>
        <v>0</v>
      </c>
      <c r="F290" s="9">
        <f t="shared" si="1029"/>
        <v>0.125</v>
      </c>
      <c r="G290" s="9">
        <f t="shared" ref="G290" si="1030">B291-B289</f>
        <v>15</v>
      </c>
      <c r="H290" s="9">
        <f t="shared" ref="H290" si="1031">E290*G290</f>
        <v>0</v>
      </c>
      <c r="I290" s="9">
        <f t="shared" ref="I290" si="1032">G290*F290</f>
        <v>1.875</v>
      </c>
      <c r="J290" s="9">
        <f t="shared" ref="J290" si="1033">IF(H290&lt;I290,0,H290-I290)</f>
        <v>0</v>
      </c>
      <c r="K290" s="9">
        <f t="shared" ref="K290" si="1034">IF(I290&lt;H290,0,I290-H290)</f>
        <v>1.875</v>
      </c>
      <c r="L290" s="9">
        <f t="shared" ref="L290" si="1035">L288+J290</f>
        <v>0</v>
      </c>
      <c r="M290" s="9"/>
    </row>
    <row r="291" spans="1:13" ht="13.8">
      <c r="A291" s="3">
        <v>146</v>
      </c>
      <c r="B291" s="8">
        <v>2165</v>
      </c>
      <c r="C291" s="9">
        <v>0</v>
      </c>
      <c r="D291" s="9">
        <v>0</v>
      </c>
      <c r="E291" s="9"/>
      <c r="F291" s="9"/>
      <c r="G291" s="9"/>
      <c r="H291" s="9"/>
      <c r="I291" s="9"/>
      <c r="J291" s="9"/>
      <c r="K291" s="9"/>
      <c r="L291" s="9"/>
      <c r="M291" s="9">
        <f t="shared" ref="M291" si="1036">M289+K290</f>
        <v>2222.1165000000001</v>
      </c>
    </row>
    <row r="292" spans="1:13" ht="13.8">
      <c r="A292" s="3"/>
      <c r="B292" s="8"/>
      <c r="C292" s="9"/>
      <c r="D292" s="9"/>
      <c r="E292" s="9">
        <f t="shared" ref="E292:F292" si="1037">(C291+C293)/2</f>
        <v>0</v>
      </c>
      <c r="F292" s="9">
        <f t="shared" si="1037"/>
        <v>1.2250000000000001</v>
      </c>
      <c r="G292" s="9">
        <f t="shared" ref="G292" si="1038">B293-B291</f>
        <v>15</v>
      </c>
      <c r="H292" s="9">
        <f t="shared" ref="H292" si="1039">E292*G292</f>
        <v>0</v>
      </c>
      <c r="I292" s="9">
        <f t="shared" ref="I292" si="1040">G292*F292</f>
        <v>18.375</v>
      </c>
      <c r="J292" s="9">
        <f t="shared" ref="J292" si="1041">IF(H292&lt;I292,0,H292-I292)</f>
        <v>0</v>
      </c>
      <c r="K292" s="9">
        <f t="shared" ref="K292" si="1042">IF(I292&lt;H292,0,I292-H292)</f>
        <v>18.375</v>
      </c>
      <c r="L292" s="9">
        <f t="shared" ref="L292" si="1043">L290+J292</f>
        <v>0</v>
      </c>
      <c r="M292" s="9"/>
    </row>
    <row r="293" spans="1:13" ht="13.8">
      <c r="A293" s="3">
        <v>147</v>
      </c>
      <c r="B293" s="8">
        <v>2180</v>
      </c>
      <c r="C293" s="9">
        <v>0</v>
      </c>
      <c r="D293" s="9">
        <v>2.4500000000000002</v>
      </c>
      <c r="E293" s="9"/>
      <c r="F293" s="9"/>
      <c r="G293" s="9"/>
      <c r="H293" s="9"/>
      <c r="I293" s="9"/>
      <c r="J293" s="9"/>
      <c r="K293" s="9"/>
      <c r="L293" s="9"/>
      <c r="M293" s="9">
        <f t="shared" ref="M293" si="1044">M291+K292</f>
        <v>2240.4915000000001</v>
      </c>
    </row>
    <row r="294" spans="1:13" ht="13.8">
      <c r="A294" s="3"/>
      <c r="B294" s="6"/>
      <c r="C294" s="9"/>
      <c r="D294" s="9"/>
      <c r="E294" s="9">
        <f t="shared" ref="E294:F294" si="1045">(C293+C295)/2</f>
        <v>0</v>
      </c>
      <c r="F294" s="9">
        <f t="shared" si="1045"/>
        <v>1.35</v>
      </c>
      <c r="G294" s="9">
        <f t="shared" ref="G294" si="1046">B295-B293</f>
        <v>15</v>
      </c>
      <c r="H294" s="9">
        <f t="shared" ref="H294" si="1047">E294*G294</f>
        <v>0</v>
      </c>
      <c r="I294" s="9">
        <f t="shared" ref="I294" si="1048">G294*F294</f>
        <v>20.25</v>
      </c>
      <c r="J294" s="9">
        <f t="shared" ref="J294" si="1049">IF(H294&lt;I294,0,H294-I294)</f>
        <v>0</v>
      </c>
      <c r="K294" s="9">
        <f t="shared" ref="K294" si="1050">IF(I294&lt;H294,0,I294-H294)</f>
        <v>20.25</v>
      </c>
      <c r="L294" s="9">
        <f t="shared" ref="L294" si="1051">L292+J294</f>
        <v>0</v>
      </c>
      <c r="M294" s="9"/>
    </row>
    <row r="295" spans="1:13" ht="13.8">
      <c r="A295" s="3">
        <v>148</v>
      </c>
      <c r="B295" s="8">
        <v>2195</v>
      </c>
      <c r="C295" s="9">
        <v>0</v>
      </c>
      <c r="D295" s="9">
        <v>0.25</v>
      </c>
      <c r="E295" s="9"/>
      <c r="F295" s="9"/>
      <c r="G295" s="9"/>
      <c r="H295" s="9"/>
      <c r="I295" s="9"/>
      <c r="J295" s="9"/>
      <c r="K295" s="9"/>
      <c r="L295" s="9"/>
      <c r="M295" s="9">
        <f t="shared" ref="M295" si="1052">M293+K294</f>
        <v>2260.7415000000001</v>
      </c>
    </row>
    <row r="296" spans="1:13" ht="13.8">
      <c r="A296" s="3"/>
      <c r="B296" s="6"/>
      <c r="C296" s="9"/>
      <c r="D296" s="9"/>
      <c r="E296" s="9">
        <f t="shared" ref="E296:F296" si="1053">(C295+C297)/2</f>
        <v>0</v>
      </c>
      <c r="F296" s="9">
        <f t="shared" si="1053"/>
        <v>0.15</v>
      </c>
      <c r="G296" s="9">
        <f t="shared" ref="G296" si="1054">B297-B295</f>
        <v>15</v>
      </c>
      <c r="H296" s="9">
        <f t="shared" ref="H296" si="1055">E296*G296</f>
        <v>0</v>
      </c>
      <c r="I296" s="9">
        <f t="shared" ref="I296" si="1056">G296*F296</f>
        <v>2.25</v>
      </c>
      <c r="J296" s="9">
        <f t="shared" ref="J296" si="1057">IF(H296&lt;I296,0,H296-I296)</f>
        <v>0</v>
      </c>
      <c r="K296" s="9">
        <f t="shared" ref="K296" si="1058">IF(I296&lt;H296,0,I296-H296)</f>
        <v>2.25</v>
      </c>
      <c r="L296" s="9">
        <f t="shared" ref="L296" si="1059">L294+J296</f>
        <v>0</v>
      </c>
      <c r="M296" s="9"/>
    </row>
    <row r="297" spans="1:13" ht="13.8">
      <c r="A297" s="3">
        <v>149</v>
      </c>
      <c r="B297" s="8">
        <v>2210</v>
      </c>
      <c r="C297" s="9">
        <v>0</v>
      </c>
      <c r="D297" s="9">
        <v>0.05</v>
      </c>
      <c r="E297" s="9"/>
      <c r="F297" s="9"/>
      <c r="G297" s="9"/>
      <c r="H297" s="9"/>
      <c r="I297" s="9"/>
      <c r="J297" s="9"/>
      <c r="K297" s="9"/>
      <c r="L297" s="9"/>
      <c r="M297" s="9">
        <f t="shared" ref="M297" si="1060">M295+K296</f>
        <v>2262.9915000000001</v>
      </c>
    </row>
    <row r="298" spans="1:13" ht="13.8">
      <c r="A298" s="3"/>
      <c r="B298" s="8"/>
      <c r="C298" s="9"/>
      <c r="D298" s="9"/>
      <c r="E298" s="9">
        <f t="shared" ref="E298:F298" si="1061">(C297+C299)/2</f>
        <v>0</v>
      </c>
      <c r="F298" s="9">
        <f t="shared" si="1061"/>
        <v>2.5000000000000001E-2</v>
      </c>
      <c r="G298" s="9">
        <f t="shared" ref="G298" si="1062">B299-B297</f>
        <v>15</v>
      </c>
      <c r="H298" s="9">
        <f t="shared" ref="H298" si="1063">E298*G298</f>
        <v>0</v>
      </c>
      <c r="I298" s="9">
        <f t="shared" ref="I298" si="1064">G298*F298</f>
        <v>0.375</v>
      </c>
      <c r="J298" s="9">
        <f t="shared" ref="J298" si="1065">IF(H298&lt;I298,0,H298-I298)</f>
        <v>0</v>
      </c>
      <c r="K298" s="9">
        <f t="shared" ref="K298" si="1066">IF(I298&lt;H298,0,I298-H298)</f>
        <v>0.375</v>
      </c>
      <c r="L298" s="9">
        <f t="shared" ref="L298" si="1067">L296+J298</f>
        <v>0</v>
      </c>
      <c r="M298" s="9"/>
    </row>
    <row r="299" spans="1:13" ht="13.8">
      <c r="A299" s="3">
        <v>150</v>
      </c>
      <c r="B299" s="8">
        <v>2225</v>
      </c>
      <c r="C299" s="9">
        <v>0</v>
      </c>
      <c r="D299" s="9">
        <v>0</v>
      </c>
      <c r="E299" s="9"/>
      <c r="F299" s="9"/>
      <c r="G299" s="9"/>
      <c r="H299" s="9"/>
      <c r="I299" s="9"/>
      <c r="J299" s="9"/>
      <c r="K299" s="9"/>
      <c r="L299" s="9"/>
      <c r="M299" s="9">
        <f t="shared" ref="M299" si="1068">M297+K298</f>
        <v>2263.3665000000001</v>
      </c>
    </row>
    <row r="300" spans="1:13" ht="13.8">
      <c r="A300" s="3"/>
      <c r="B300" s="6"/>
      <c r="C300" s="9"/>
      <c r="D300" s="9"/>
      <c r="E300" s="9">
        <f t="shared" ref="E300:F300" si="1069">(C299+C301)/2</f>
        <v>0</v>
      </c>
      <c r="F300" s="9">
        <f t="shared" si="1069"/>
        <v>2.5000000000000001E-2</v>
      </c>
      <c r="G300" s="9">
        <f t="shared" ref="G300" si="1070">B301-B299</f>
        <v>15</v>
      </c>
      <c r="H300" s="9">
        <f t="shared" ref="H300" si="1071">E300*G300</f>
        <v>0</v>
      </c>
      <c r="I300" s="9">
        <f t="shared" ref="I300" si="1072">G300*F300</f>
        <v>0.375</v>
      </c>
      <c r="J300" s="9">
        <f t="shared" ref="J300" si="1073">IF(H300&lt;I300,0,H300-I300)</f>
        <v>0</v>
      </c>
      <c r="K300" s="9">
        <f t="shared" ref="K300" si="1074">IF(I300&lt;H300,0,I300-H300)</f>
        <v>0.375</v>
      </c>
      <c r="L300" s="9">
        <f t="shared" ref="L300" si="1075">L298+J300</f>
        <v>0</v>
      </c>
      <c r="M300" s="9"/>
    </row>
    <row r="301" spans="1:13" ht="13.8">
      <c r="A301" s="3">
        <v>151</v>
      </c>
      <c r="B301" s="8">
        <v>2240</v>
      </c>
      <c r="C301" s="9">
        <v>0</v>
      </c>
      <c r="D301" s="9">
        <v>0.05</v>
      </c>
      <c r="E301" s="9"/>
      <c r="F301" s="9"/>
      <c r="G301" s="9"/>
      <c r="H301" s="9"/>
      <c r="I301" s="9"/>
      <c r="J301" s="9"/>
      <c r="K301" s="9"/>
      <c r="L301" s="9"/>
      <c r="M301" s="9">
        <f t="shared" ref="M301" si="1076">M299+K300</f>
        <v>2263.7415000000001</v>
      </c>
    </row>
    <row r="302" spans="1:13" ht="13.8">
      <c r="A302" s="3"/>
      <c r="B302" s="6"/>
      <c r="C302" s="9"/>
      <c r="D302" s="9"/>
      <c r="E302" s="9">
        <f t="shared" ref="E302:F302" si="1077">(C301+C303)/2</f>
        <v>0</v>
      </c>
      <c r="F302" s="9">
        <f t="shared" si="1077"/>
        <v>0.17499999999999999</v>
      </c>
      <c r="G302" s="9">
        <f t="shared" ref="G302" si="1078">B303-B301</f>
        <v>15</v>
      </c>
      <c r="H302" s="9">
        <f t="shared" ref="H302" si="1079">E302*G302</f>
        <v>0</v>
      </c>
      <c r="I302" s="9">
        <f t="shared" ref="I302" si="1080">G302*F302</f>
        <v>2.625</v>
      </c>
      <c r="J302" s="9">
        <f t="shared" ref="J302" si="1081">IF(H302&lt;I302,0,H302-I302)</f>
        <v>0</v>
      </c>
      <c r="K302" s="9">
        <f t="shared" ref="K302" si="1082">IF(I302&lt;H302,0,I302-H302)</f>
        <v>2.625</v>
      </c>
      <c r="L302" s="9">
        <f t="shared" ref="L302" si="1083">L300+J302</f>
        <v>0</v>
      </c>
      <c r="M302" s="9"/>
    </row>
    <row r="303" spans="1:13" ht="13.8">
      <c r="A303" s="3">
        <v>152</v>
      </c>
      <c r="B303" s="8">
        <v>2255</v>
      </c>
      <c r="C303" s="9">
        <v>0</v>
      </c>
      <c r="D303" s="9">
        <v>0.3</v>
      </c>
      <c r="E303" s="9"/>
      <c r="F303" s="9"/>
      <c r="G303" s="9"/>
      <c r="H303" s="9"/>
      <c r="I303" s="9"/>
      <c r="J303" s="9"/>
      <c r="K303" s="9"/>
      <c r="L303" s="9"/>
      <c r="M303" s="9">
        <f t="shared" ref="M303" si="1084">M301+K302</f>
        <v>2266.3665000000001</v>
      </c>
    </row>
    <row r="304" spans="1:13" ht="13.8">
      <c r="A304" s="3"/>
      <c r="B304" s="8"/>
      <c r="C304" s="9"/>
      <c r="D304" s="9"/>
      <c r="E304" s="9">
        <f t="shared" ref="E304:F304" si="1085">(C303+C305)/2</f>
        <v>0</v>
      </c>
      <c r="F304" s="9">
        <f t="shared" si="1085"/>
        <v>0.17499999999999999</v>
      </c>
      <c r="G304" s="9">
        <f t="shared" ref="G304" si="1086">B305-B303</f>
        <v>15</v>
      </c>
      <c r="H304" s="9">
        <f t="shared" ref="H304" si="1087">E304*G304</f>
        <v>0</v>
      </c>
      <c r="I304" s="9">
        <f t="shared" ref="I304" si="1088">G304*F304</f>
        <v>2.625</v>
      </c>
      <c r="J304" s="9">
        <f t="shared" ref="J304" si="1089">IF(H304&lt;I304,0,H304-I304)</f>
        <v>0</v>
      </c>
      <c r="K304" s="9">
        <f t="shared" ref="K304" si="1090">IF(I304&lt;H304,0,I304-H304)</f>
        <v>2.625</v>
      </c>
      <c r="L304" s="9">
        <f t="shared" ref="L304" si="1091">L302+J304</f>
        <v>0</v>
      </c>
      <c r="M304" s="9"/>
    </row>
    <row r="305" spans="1:13" ht="13.8">
      <c r="A305" s="3">
        <v>153</v>
      </c>
      <c r="B305" s="8">
        <v>2270</v>
      </c>
      <c r="C305" s="9">
        <v>0</v>
      </c>
      <c r="D305" s="9">
        <v>0.05</v>
      </c>
      <c r="E305" s="9"/>
      <c r="F305" s="9"/>
      <c r="G305" s="9"/>
      <c r="H305" s="9"/>
      <c r="I305" s="9"/>
      <c r="J305" s="9"/>
      <c r="K305" s="9"/>
      <c r="L305" s="9"/>
      <c r="M305" s="9">
        <f t="shared" ref="M305" si="1092">M303+K304</f>
        <v>2268.9915000000001</v>
      </c>
    </row>
    <row r="306" spans="1:13" ht="13.8">
      <c r="A306" s="3"/>
      <c r="B306" s="6"/>
      <c r="C306" s="9"/>
      <c r="D306" s="9"/>
      <c r="E306" s="9">
        <f t="shared" ref="E306:F306" si="1093">(C305+C307)/2</f>
        <v>0</v>
      </c>
      <c r="F306" s="9">
        <f t="shared" si="1093"/>
        <v>2.5000000000000001E-2</v>
      </c>
      <c r="G306" s="9">
        <f t="shared" ref="G306" si="1094">B307-B305</f>
        <v>15</v>
      </c>
      <c r="H306" s="9">
        <f t="shared" ref="H306" si="1095">E306*G306</f>
        <v>0</v>
      </c>
      <c r="I306" s="9">
        <f t="shared" ref="I306" si="1096">G306*F306</f>
        <v>0.375</v>
      </c>
      <c r="J306" s="9">
        <f t="shared" ref="J306" si="1097">IF(H306&lt;I306,0,H306-I306)</f>
        <v>0</v>
      </c>
      <c r="K306" s="9">
        <f t="shared" ref="K306" si="1098">IF(I306&lt;H306,0,I306-H306)</f>
        <v>0.375</v>
      </c>
      <c r="L306" s="9">
        <f t="shared" ref="L306" si="1099">L304+J306</f>
        <v>0</v>
      </c>
      <c r="M306" s="9"/>
    </row>
    <row r="307" spans="1:13" ht="13.8">
      <c r="A307" s="3">
        <v>154</v>
      </c>
      <c r="B307" s="8">
        <v>2285</v>
      </c>
      <c r="C307" s="9">
        <v>0</v>
      </c>
      <c r="D307" s="9">
        <v>0</v>
      </c>
      <c r="E307" s="9"/>
      <c r="F307" s="9"/>
      <c r="G307" s="9"/>
      <c r="H307" s="9"/>
      <c r="I307" s="9"/>
      <c r="J307" s="9"/>
      <c r="K307" s="9"/>
      <c r="L307" s="9"/>
      <c r="M307" s="9">
        <f t="shared" ref="M307" si="1100">M305+K306</f>
        <v>2269.3665000000001</v>
      </c>
    </row>
    <row r="308" spans="1:13" ht="13.8">
      <c r="A308" s="3"/>
      <c r="B308" s="6"/>
      <c r="C308" s="9"/>
      <c r="D308" s="9"/>
      <c r="E308" s="9">
        <f t="shared" ref="E308:F308" si="1101">(C307+C309)/2</f>
        <v>0</v>
      </c>
      <c r="F308" s="9">
        <f t="shared" si="1101"/>
        <v>0</v>
      </c>
      <c r="G308" s="9">
        <f t="shared" ref="G308" si="1102">B309-B307</f>
        <v>15</v>
      </c>
      <c r="H308" s="9">
        <f t="shared" ref="H308" si="1103">E308*G308</f>
        <v>0</v>
      </c>
      <c r="I308" s="9">
        <f t="shared" ref="I308" si="1104">G308*F308</f>
        <v>0</v>
      </c>
      <c r="J308" s="9">
        <f t="shared" ref="J308" si="1105">IF(H308&lt;I308,0,H308-I308)</f>
        <v>0</v>
      </c>
      <c r="K308" s="9">
        <f t="shared" ref="K308" si="1106">IF(I308&lt;H308,0,I308-H308)</f>
        <v>0</v>
      </c>
      <c r="L308" s="9">
        <f t="shared" ref="L308" si="1107">L306+J308</f>
        <v>0</v>
      </c>
      <c r="M308" s="9"/>
    </row>
    <row r="309" spans="1:13" ht="13.8">
      <c r="A309" s="3">
        <v>155</v>
      </c>
      <c r="B309" s="8">
        <v>2300</v>
      </c>
      <c r="C309" s="9">
        <v>0</v>
      </c>
      <c r="D309" s="9">
        <v>0</v>
      </c>
      <c r="E309" s="9"/>
      <c r="F309" s="9"/>
      <c r="G309" s="9"/>
      <c r="H309" s="9"/>
      <c r="I309" s="9"/>
      <c r="J309" s="9"/>
      <c r="K309" s="9"/>
      <c r="L309" s="9"/>
      <c r="M309" s="9">
        <f t="shared" ref="M309" si="1108">M307+K308</f>
        <v>2269.3665000000001</v>
      </c>
    </row>
    <row r="310" spans="1:13" ht="13.8">
      <c r="A310" s="3"/>
      <c r="B310" s="8"/>
      <c r="C310" s="9"/>
      <c r="D310" s="9"/>
      <c r="E310" s="9">
        <f t="shared" ref="E310:F310" si="1109">(C309+C311)/2</f>
        <v>0</v>
      </c>
      <c r="F310" s="9">
        <f t="shared" si="1109"/>
        <v>0</v>
      </c>
      <c r="G310" s="9">
        <f t="shared" ref="G310" si="1110">B311-B309</f>
        <v>15</v>
      </c>
      <c r="H310" s="9">
        <f t="shared" ref="H310" si="1111">E310*G310</f>
        <v>0</v>
      </c>
      <c r="I310" s="9">
        <f t="shared" ref="I310" si="1112">G310*F310</f>
        <v>0</v>
      </c>
      <c r="J310" s="9">
        <f t="shared" ref="J310" si="1113">IF(H310&lt;I310,0,H310-I310)</f>
        <v>0</v>
      </c>
      <c r="K310" s="9">
        <f t="shared" ref="K310" si="1114">IF(I310&lt;H310,0,I310-H310)</f>
        <v>0</v>
      </c>
      <c r="L310" s="9">
        <f t="shared" ref="L310" si="1115">L308+J310</f>
        <v>0</v>
      </c>
      <c r="M310" s="9"/>
    </row>
    <row r="311" spans="1:13" ht="13.8">
      <c r="A311" s="3">
        <v>156</v>
      </c>
      <c r="B311" s="8">
        <v>2315</v>
      </c>
      <c r="C311" s="9">
        <v>0</v>
      </c>
      <c r="D311" s="9">
        <v>0</v>
      </c>
      <c r="E311" s="9"/>
      <c r="F311" s="9"/>
      <c r="G311" s="9"/>
      <c r="H311" s="9"/>
      <c r="I311" s="9"/>
      <c r="J311" s="9"/>
      <c r="K311" s="9"/>
      <c r="L311" s="9"/>
      <c r="M311" s="9">
        <f t="shared" ref="M311" si="1116">M309+K310</f>
        <v>2269.3665000000001</v>
      </c>
    </row>
    <row r="312" spans="1:13" ht="13.8">
      <c r="A312" s="3"/>
      <c r="B312" s="6"/>
      <c r="C312" s="9"/>
      <c r="D312" s="9"/>
      <c r="E312" s="9">
        <f t="shared" ref="E312:F312" si="1117">(C311+C313)/2</f>
        <v>0</v>
      </c>
      <c r="F312" s="9">
        <f t="shared" si="1117"/>
        <v>0</v>
      </c>
      <c r="G312" s="9">
        <f t="shared" ref="G312" si="1118">B313-B311</f>
        <v>15</v>
      </c>
      <c r="H312" s="9">
        <f t="shared" ref="H312" si="1119">E312*G312</f>
        <v>0</v>
      </c>
      <c r="I312" s="9">
        <f t="shared" ref="I312" si="1120">G312*F312</f>
        <v>0</v>
      </c>
      <c r="J312" s="9">
        <f t="shared" ref="J312" si="1121">IF(H312&lt;I312,0,H312-I312)</f>
        <v>0</v>
      </c>
      <c r="K312" s="9">
        <f t="shared" ref="K312" si="1122">IF(I312&lt;H312,0,I312-H312)</f>
        <v>0</v>
      </c>
      <c r="L312" s="9">
        <f t="shared" ref="L312" si="1123">L310+J312</f>
        <v>0</v>
      </c>
      <c r="M312" s="9"/>
    </row>
    <row r="313" spans="1:13" ht="13.8">
      <c r="A313" s="3">
        <v>157</v>
      </c>
      <c r="B313" s="8">
        <v>2330</v>
      </c>
      <c r="C313" s="9">
        <v>0</v>
      </c>
      <c r="D313" s="9">
        <v>0</v>
      </c>
      <c r="E313" s="9"/>
      <c r="F313" s="9"/>
      <c r="G313" s="9"/>
      <c r="H313" s="9"/>
      <c r="I313" s="9"/>
      <c r="J313" s="9"/>
      <c r="K313" s="9"/>
      <c r="L313" s="9"/>
      <c r="M313" s="9">
        <f t="shared" ref="M313" si="1124">M311+K312</f>
        <v>2269.3665000000001</v>
      </c>
    </row>
    <row r="314" spans="1:13" ht="13.8">
      <c r="A314" s="3"/>
      <c r="B314" s="6"/>
      <c r="C314" s="9"/>
      <c r="D314" s="9"/>
      <c r="E314" s="9">
        <f t="shared" ref="E314:F314" si="1125">(C313+C315)/2</f>
        <v>0</v>
      </c>
      <c r="F314" s="9">
        <f t="shared" si="1125"/>
        <v>0</v>
      </c>
      <c r="G314" s="9">
        <f t="shared" ref="G314" si="1126">B315-B313</f>
        <v>15</v>
      </c>
      <c r="H314" s="9">
        <f t="shared" ref="H314" si="1127">E314*G314</f>
        <v>0</v>
      </c>
      <c r="I314" s="9">
        <f t="shared" ref="I314" si="1128">G314*F314</f>
        <v>0</v>
      </c>
      <c r="J314" s="9">
        <f t="shared" ref="J314" si="1129">IF(H314&lt;I314,0,H314-I314)</f>
        <v>0</v>
      </c>
      <c r="K314" s="9">
        <f t="shared" ref="K314" si="1130">IF(I314&lt;H314,0,I314-H314)</f>
        <v>0</v>
      </c>
      <c r="L314" s="9">
        <f t="shared" ref="L314" si="1131">L312+J314</f>
        <v>0</v>
      </c>
      <c r="M314" s="9"/>
    </row>
    <row r="315" spans="1:13" ht="13.8">
      <c r="A315" s="3">
        <v>158</v>
      </c>
      <c r="B315" s="8">
        <v>2345</v>
      </c>
      <c r="C315" s="9">
        <v>0</v>
      </c>
      <c r="D315" s="9">
        <v>0</v>
      </c>
      <c r="E315" s="9"/>
      <c r="F315" s="9"/>
      <c r="G315" s="9"/>
      <c r="H315" s="9"/>
      <c r="I315" s="9"/>
      <c r="J315" s="9"/>
      <c r="K315" s="9"/>
      <c r="L315" s="9"/>
      <c r="M315" s="9">
        <f t="shared" ref="M315" si="1132">M313+K314</f>
        <v>2269.3665000000001</v>
      </c>
    </row>
    <row r="316" spans="1:13" ht="13.8">
      <c r="A316" s="3"/>
      <c r="B316" s="8"/>
      <c r="C316" s="9"/>
      <c r="D316" s="9"/>
      <c r="E316" s="9">
        <f t="shared" ref="E316:F316" si="1133">(C315+C317)/2</f>
        <v>0</v>
      </c>
      <c r="F316" s="9">
        <f t="shared" si="1133"/>
        <v>0</v>
      </c>
      <c r="G316" s="9">
        <f t="shared" ref="G316" si="1134">B317-B315</f>
        <v>15</v>
      </c>
      <c r="H316" s="9">
        <f t="shared" ref="H316" si="1135">E316*G316</f>
        <v>0</v>
      </c>
      <c r="I316" s="9">
        <f t="shared" ref="I316" si="1136">G316*F316</f>
        <v>0</v>
      </c>
      <c r="J316" s="9">
        <f t="shared" ref="J316" si="1137">IF(H316&lt;I316,0,H316-I316)</f>
        <v>0</v>
      </c>
      <c r="K316" s="9">
        <f t="shared" ref="K316" si="1138">IF(I316&lt;H316,0,I316-H316)</f>
        <v>0</v>
      </c>
      <c r="L316" s="9">
        <f t="shared" ref="L316" si="1139">L314+J316</f>
        <v>0</v>
      </c>
      <c r="M316" s="9"/>
    </row>
    <row r="317" spans="1:13" ht="13.8">
      <c r="A317" s="3">
        <v>159</v>
      </c>
      <c r="B317" s="8">
        <v>2360</v>
      </c>
      <c r="C317" s="9">
        <v>0</v>
      </c>
      <c r="D317" s="9">
        <v>0</v>
      </c>
      <c r="E317" s="9"/>
      <c r="F317" s="9"/>
      <c r="G317" s="9"/>
      <c r="H317" s="9"/>
      <c r="I317" s="9"/>
      <c r="J317" s="9"/>
      <c r="K317" s="9"/>
      <c r="L317" s="9"/>
      <c r="M317" s="9">
        <f t="shared" ref="M317" si="1140">M315+K316</f>
        <v>2269.3665000000001</v>
      </c>
    </row>
    <row r="318" spans="1:13" ht="13.8">
      <c r="A318" s="3"/>
      <c r="B318" s="6"/>
      <c r="C318" s="9"/>
      <c r="D318" s="9"/>
      <c r="E318" s="9">
        <f t="shared" ref="E318:F318" si="1141">(C317+C319)/2</f>
        <v>0</v>
      </c>
      <c r="F318" s="9">
        <f t="shared" si="1141"/>
        <v>0</v>
      </c>
      <c r="G318" s="9">
        <f t="shared" ref="G318" si="1142">B319-B317</f>
        <v>15</v>
      </c>
      <c r="H318" s="9">
        <f t="shared" ref="H318" si="1143">E318*G318</f>
        <v>0</v>
      </c>
      <c r="I318" s="9">
        <f t="shared" ref="I318" si="1144">G318*F318</f>
        <v>0</v>
      </c>
      <c r="J318" s="9">
        <f t="shared" ref="J318" si="1145">IF(H318&lt;I318,0,H318-I318)</f>
        <v>0</v>
      </c>
      <c r="K318" s="9">
        <f t="shared" ref="K318" si="1146">IF(I318&lt;H318,0,I318-H318)</f>
        <v>0</v>
      </c>
      <c r="L318" s="9">
        <f t="shared" ref="L318" si="1147">L316+J318</f>
        <v>0</v>
      </c>
      <c r="M318" s="9"/>
    </row>
    <row r="319" spans="1:13" ht="13.8">
      <c r="A319" s="3">
        <v>160</v>
      </c>
      <c r="B319" s="8">
        <v>2375</v>
      </c>
      <c r="C319" s="9">
        <v>0</v>
      </c>
      <c r="D319" s="9">
        <v>0</v>
      </c>
      <c r="E319" s="9"/>
      <c r="F319" s="9"/>
      <c r="G319" s="9"/>
      <c r="H319" s="9"/>
      <c r="I319" s="9"/>
      <c r="J319" s="9"/>
      <c r="K319" s="9"/>
      <c r="L319" s="9"/>
      <c r="M319" s="9">
        <f t="shared" ref="M319" si="1148">M317+K318</f>
        <v>2269.3665000000001</v>
      </c>
    </row>
    <row r="320" spans="1:13" ht="13.8">
      <c r="A320" s="3"/>
      <c r="B320" s="6"/>
      <c r="C320" s="9"/>
      <c r="D320" s="9"/>
      <c r="E320" s="9">
        <f t="shared" ref="E320:F320" si="1149">(C319+C321)/2</f>
        <v>0</v>
      </c>
      <c r="F320" s="9">
        <f t="shared" si="1149"/>
        <v>1.95</v>
      </c>
      <c r="G320" s="9">
        <f t="shared" ref="G320" si="1150">B321-B319</f>
        <v>15</v>
      </c>
      <c r="H320" s="9">
        <f t="shared" ref="H320" si="1151">E320*G320</f>
        <v>0</v>
      </c>
      <c r="I320" s="9">
        <f t="shared" ref="I320" si="1152">G320*F320</f>
        <v>29.25</v>
      </c>
      <c r="J320" s="9">
        <f t="shared" ref="J320" si="1153">IF(H320&lt;I320,0,H320-I320)</f>
        <v>0</v>
      </c>
      <c r="K320" s="9">
        <f t="shared" ref="K320" si="1154">IF(I320&lt;H320,0,I320-H320)</f>
        <v>29.25</v>
      </c>
      <c r="L320" s="9">
        <f t="shared" ref="L320" si="1155">L318+J320</f>
        <v>0</v>
      </c>
      <c r="M320" s="9"/>
    </row>
    <row r="321" spans="1:13" ht="13.8">
      <c r="A321" s="3">
        <v>161</v>
      </c>
      <c r="B321" s="8">
        <v>2390</v>
      </c>
      <c r="C321" s="9">
        <v>0</v>
      </c>
      <c r="D321" s="9">
        <v>3.9</v>
      </c>
      <c r="E321" s="9"/>
      <c r="F321" s="9"/>
      <c r="G321" s="9"/>
      <c r="H321" s="9"/>
      <c r="I321" s="9"/>
      <c r="J321" s="9"/>
      <c r="K321" s="9"/>
      <c r="L321" s="9"/>
      <c r="M321" s="9">
        <f t="shared" ref="M321" si="1156">M319+K320</f>
        <v>2298.6165000000001</v>
      </c>
    </row>
    <row r="322" spans="1:13" ht="13.8">
      <c r="A322" s="3"/>
      <c r="B322" s="8"/>
      <c r="C322" s="9"/>
      <c r="D322" s="9"/>
      <c r="E322" s="9">
        <f t="shared" ref="E322:F322" si="1157">(C321+C323)/2</f>
        <v>0</v>
      </c>
      <c r="F322" s="9">
        <f t="shared" si="1157"/>
        <v>4.05</v>
      </c>
      <c r="G322" s="9">
        <f t="shared" ref="G322" si="1158">B323-B321</f>
        <v>15</v>
      </c>
      <c r="H322" s="9">
        <f t="shared" ref="H322" si="1159">E322*G322</f>
        <v>0</v>
      </c>
      <c r="I322" s="9">
        <f t="shared" ref="I322" si="1160">G322*F322</f>
        <v>60.75</v>
      </c>
      <c r="J322" s="9">
        <f t="shared" ref="J322" si="1161">IF(H322&lt;I322,0,H322-I322)</f>
        <v>0</v>
      </c>
      <c r="K322" s="9">
        <f t="shared" ref="K322" si="1162">IF(I322&lt;H322,0,I322-H322)</f>
        <v>60.75</v>
      </c>
      <c r="L322" s="9">
        <f t="shared" ref="L322" si="1163">L320+J322</f>
        <v>0</v>
      </c>
      <c r="M322" s="9"/>
    </row>
    <row r="323" spans="1:13" ht="13.8">
      <c r="A323" s="3">
        <v>162</v>
      </c>
      <c r="B323" s="8">
        <v>2405</v>
      </c>
      <c r="C323" s="9">
        <v>0</v>
      </c>
      <c r="D323" s="9">
        <v>4.2</v>
      </c>
      <c r="E323" s="9"/>
      <c r="F323" s="9"/>
      <c r="G323" s="9"/>
      <c r="H323" s="9"/>
      <c r="I323" s="9"/>
      <c r="J323" s="9"/>
      <c r="K323" s="9"/>
      <c r="L323" s="9"/>
      <c r="M323" s="9">
        <f t="shared" ref="M323" si="1164">M321+K322</f>
        <v>2359.3665000000001</v>
      </c>
    </row>
    <row r="324" spans="1:13" ht="13.8">
      <c r="A324" s="3"/>
      <c r="B324" s="6"/>
      <c r="C324" s="9"/>
      <c r="D324" s="9"/>
      <c r="E324" s="9">
        <f t="shared" ref="E324:F324" si="1165">(C323+C325)/2</f>
        <v>0</v>
      </c>
      <c r="F324" s="9">
        <f t="shared" si="1165"/>
        <v>4.7</v>
      </c>
      <c r="G324" s="9">
        <f t="shared" ref="G324" si="1166">B325-B323</f>
        <v>15</v>
      </c>
      <c r="H324" s="9">
        <f t="shared" ref="H324" si="1167">E324*G324</f>
        <v>0</v>
      </c>
      <c r="I324" s="9">
        <f t="shared" ref="I324" si="1168">G324*F324</f>
        <v>70.5</v>
      </c>
      <c r="J324" s="9">
        <f t="shared" ref="J324" si="1169">IF(H324&lt;I324,0,H324-I324)</f>
        <v>0</v>
      </c>
      <c r="K324" s="9">
        <f t="shared" ref="K324" si="1170">IF(I324&lt;H324,0,I324-H324)</f>
        <v>70.5</v>
      </c>
      <c r="L324" s="9">
        <f t="shared" ref="L324" si="1171">L322+J324</f>
        <v>0</v>
      </c>
      <c r="M324" s="9"/>
    </row>
    <row r="325" spans="1:13" ht="13.8">
      <c r="A325" s="3">
        <v>163</v>
      </c>
      <c r="B325" s="8">
        <v>2420</v>
      </c>
      <c r="C325" s="9">
        <v>0</v>
      </c>
      <c r="D325" s="9">
        <v>5.2</v>
      </c>
      <c r="E325" s="9"/>
      <c r="F325" s="9"/>
      <c r="G325" s="9"/>
      <c r="H325" s="9"/>
      <c r="I325" s="9"/>
      <c r="J325" s="9"/>
      <c r="K325" s="9"/>
      <c r="L325" s="9"/>
      <c r="M325" s="9">
        <f t="shared" ref="M325" si="1172">M323+K324</f>
        <v>2429.8665000000001</v>
      </c>
    </row>
    <row r="326" spans="1:13" ht="13.8">
      <c r="A326" s="3"/>
      <c r="B326" s="6"/>
      <c r="C326" s="9"/>
      <c r="D326" s="9"/>
      <c r="E326" s="9">
        <f t="shared" ref="E326:F326" si="1173">(C325+C327)/2</f>
        <v>0</v>
      </c>
      <c r="F326" s="9">
        <f t="shared" si="1173"/>
        <v>2.6</v>
      </c>
      <c r="G326" s="9">
        <f t="shared" ref="G326" si="1174">B327-B325</f>
        <v>15</v>
      </c>
      <c r="H326" s="9">
        <f t="shared" ref="H326" si="1175">E326*G326</f>
        <v>0</v>
      </c>
      <c r="I326" s="9">
        <f t="shared" ref="I326" si="1176">G326*F326</f>
        <v>39</v>
      </c>
      <c r="J326" s="9">
        <f t="shared" ref="J326" si="1177">IF(H326&lt;I326,0,H326-I326)</f>
        <v>0</v>
      </c>
      <c r="K326" s="9">
        <f t="shared" ref="K326" si="1178">IF(I326&lt;H326,0,I326-H326)</f>
        <v>39</v>
      </c>
      <c r="L326" s="9">
        <f t="shared" ref="L326" si="1179">L324+J326</f>
        <v>0</v>
      </c>
      <c r="M326" s="9"/>
    </row>
    <row r="327" spans="1:13" ht="13.8">
      <c r="A327" s="3">
        <v>164</v>
      </c>
      <c r="B327" s="8">
        <v>2435</v>
      </c>
      <c r="C327" s="9">
        <v>0</v>
      </c>
      <c r="D327" s="9">
        <v>0</v>
      </c>
      <c r="E327" s="9"/>
      <c r="F327" s="9"/>
      <c r="G327" s="9"/>
      <c r="H327" s="9"/>
      <c r="I327" s="9"/>
      <c r="J327" s="9"/>
      <c r="K327" s="9"/>
      <c r="L327" s="9"/>
      <c r="M327" s="9">
        <f t="shared" ref="M327" si="1180">M325+K326</f>
        <v>2468.8665000000001</v>
      </c>
    </row>
    <row r="328" spans="1:13" ht="13.8">
      <c r="A328" s="3"/>
      <c r="B328" s="8"/>
      <c r="C328" s="9"/>
      <c r="D328" s="9"/>
      <c r="E328" s="9">
        <f t="shared" ref="E328:F328" si="1181">(C327+C329)/2</f>
        <v>0</v>
      </c>
      <c r="F328" s="9">
        <f t="shared" si="1181"/>
        <v>0</v>
      </c>
      <c r="G328" s="9">
        <f t="shared" ref="G328" si="1182">B329-B327</f>
        <v>15</v>
      </c>
      <c r="H328" s="9">
        <f t="shared" ref="H328" si="1183">E328*G328</f>
        <v>0</v>
      </c>
      <c r="I328" s="9">
        <f t="shared" ref="I328" si="1184">G328*F328</f>
        <v>0</v>
      </c>
      <c r="J328" s="9">
        <f t="shared" ref="J328" si="1185">IF(H328&lt;I328,0,H328-I328)</f>
        <v>0</v>
      </c>
      <c r="K328" s="9">
        <f t="shared" ref="K328" si="1186">IF(I328&lt;H328,0,I328-H328)</f>
        <v>0</v>
      </c>
      <c r="L328" s="9">
        <f t="shared" ref="L328" si="1187">L326+J328</f>
        <v>0</v>
      </c>
      <c r="M328" s="9"/>
    </row>
    <row r="329" spans="1:13" ht="13.8">
      <c r="A329" s="3">
        <v>165</v>
      </c>
      <c r="B329" s="8">
        <v>2450</v>
      </c>
      <c r="C329" s="9">
        <v>0</v>
      </c>
      <c r="D329" s="9">
        <v>0</v>
      </c>
      <c r="E329" s="9"/>
      <c r="F329" s="9"/>
      <c r="G329" s="9"/>
      <c r="H329" s="9"/>
      <c r="I329" s="9"/>
      <c r="J329" s="9"/>
      <c r="K329" s="9"/>
      <c r="L329" s="9"/>
      <c r="M329" s="9">
        <f t="shared" ref="M329" si="1188">M327+K328</f>
        <v>2468.8665000000001</v>
      </c>
    </row>
    <row r="330" spans="1:13" ht="13.8">
      <c r="A330" s="3"/>
      <c r="B330" s="6"/>
      <c r="C330" s="9"/>
      <c r="D330" s="9"/>
      <c r="E330" s="9">
        <f t="shared" ref="E330:F330" si="1189">(C329+C331)/2</f>
        <v>0</v>
      </c>
      <c r="F330" s="9">
        <f t="shared" si="1189"/>
        <v>0</v>
      </c>
      <c r="G330" s="9">
        <f t="shared" ref="G330" si="1190">B331-B329</f>
        <v>15</v>
      </c>
      <c r="H330" s="9">
        <f t="shared" ref="H330" si="1191">E330*G330</f>
        <v>0</v>
      </c>
      <c r="I330" s="9">
        <f t="shared" ref="I330" si="1192">G330*F330</f>
        <v>0</v>
      </c>
      <c r="J330" s="9">
        <f t="shared" ref="J330" si="1193">IF(H330&lt;I330,0,H330-I330)</f>
        <v>0</v>
      </c>
      <c r="K330" s="9">
        <f t="shared" ref="K330" si="1194">IF(I330&lt;H330,0,I330-H330)</f>
        <v>0</v>
      </c>
      <c r="L330" s="9">
        <f t="shared" ref="L330" si="1195">L328+J330</f>
        <v>0</v>
      </c>
      <c r="M330" s="9"/>
    </row>
    <row r="331" spans="1:13" ht="13.8">
      <c r="A331" s="3">
        <v>166</v>
      </c>
      <c r="B331" s="8">
        <v>2465</v>
      </c>
      <c r="C331" s="9">
        <v>0</v>
      </c>
      <c r="D331" s="9">
        <v>0</v>
      </c>
      <c r="E331" s="9"/>
      <c r="F331" s="9"/>
      <c r="G331" s="9"/>
      <c r="H331" s="9"/>
      <c r="I331" s="9"/>
      <c r="J331" s="9"/>
      <c r="K331" s="9"/>
      <c r="L331" s="9"/>
      <c r="M331" s="9">
        <f t="shared" ref="M331" si="1196">M329+K330</f>
        <v>2468.8665000000001</v>
      </c>
    </row>
    <row r="332" spans="1:13" ht="13.8">
      <c r="A332" s="3"/>
      <c r="B332" s="6"/>
      <c r="C332" s="9"/>
      <c r="D332" s="9"/>
      <c r="E332" s="9">
        <f t="shared" ref="E332:F332" si="1197">(C331+C333)/2</f>
        <v>0</v>
      </c>
      <c r="F332" s="9">
        <f t="shared" si="1197"/>
        <v>0</v>
      </c>
      <c r="G332" s="9">
        <f t="shared" ref="G332" si="1198">B333-B331</f>
        <v>15</v>
      </c>
      <c r="H332" s="9">
        <f t="shared" ref="H332" si="1199">E332*G332</f>
        <v>0</v>
      </c>
      <c r="I332" s="9">
        <f t="shared" ref="I332" si="1200">G332*F332</f>
        <v>0</v>
      </c>
      <c r="J332" s="9">
        <f t="shared" ref="J332" si="1201">IF(H332&lt;I332,0,H332-I332)</f>
        <v>0</v>
      </c>
      <c r="K332" s="9">
        <f t="shared" ref="K332" si="1202">IF(I332&lt;H332,0,I332-H332)</f>
        <v>0</v>
      </c>
      <c r="L332" s="9">
        <f t="shared" ref="L332" si="1203">L330+J332</f>
        <v>0</v>
      </c>
      <c r="M332" s="9"/>
    </row>
    <row r="333" spans="1:13" ht="13.8">
      <c r="A333" s="3">
        <v>167</v>
      </c>
      <c r="B333" s="8">
        <v>2480</v>
      </c>
      <c r="C333" s="9">
        <v>0</v>
      </c>
      <c r="D333" s="9">
        <v>0</v>
      </c>
      <c r="E333" s="9"/>
      <c r="F333" s="9"/>
      <c r="G333" s="9"/>
      <c r="H333" s="9"/>
      <c r="I333" s="9"/>
      <c r="J333" s="9"/>
      <c r="K333" s="9"/>
      <c r="L333" s="9"/>
      <c r="M333" s="9">
        <f t="shared" ref="M333" si="1204">M331+K332</f>
        <v>2468.8665000000001</v>
      </c>
    </row>
    <row r="334" spans="1:13" ht="13.8">
      <c r="A334" s="3"/>
      <c r="B334" s="8"/>
      <c r="C334" s="9"/>
      <c r="D334" s="9"/>
      <c r="E334" s="9">
        <f t="shared" ref="E334:F334" si="1205">(C333+C335)/2</f>
        <v>0</v>
      </c>
      <c r="F334" s="9">
        <f t="shared" si="1205"/>
        <v>0</v>
      </c>
      <c r="G334" s="9">
        <f t="shared" ref="G334" si="1206">B335-B333</f>
        <v>15</v>
      </c>
      <c r="H334" s="9">
        <f t="shared" ref="H334" si="1207">E334*G334</f>
        <v>0</v>
      </c>
      <c r="I334" s="9">
        <f t="shared" ref="I334" si="1208">G334*F334</f>
        <v>0</v>
      </c>
      <c r="J334" s="9">
        <f t="shared" ref="J334" si="1209">IF(H334&lt;I334,0,H334-I334)</f>
        <v>0</v>
      </c>
      <c r="K334" s="9">
        <f t="shared" ref="K334" si="1210">IF(I334&lt;H334,0,I334-H334)</f>
        <v>0</v>
      </c>
      <c r="L334" s="9">
        <f t="shared" ref="L334" si="1211">L332+J334</f>
        <v>0</v>
      </c>
      <c r="M334" s="9"/>
    </row>
    <row r="335" spans="1:13" ht="13.8">
      <c r="A335" s="3">
        <v>168</v>
      </c>
      <c r="B335" s="8">
        <v>2495</v>
      </c>
      <c r="C335" s="9">
        <v>0</v>
      </c>
      <c r="D335" s="9">
        <v>0</v>
      </c>
      <c r="E335" s="9"/>
      <c r="F335" s="9"/>
      <c r="G335" s="9"/>
      <c r="H335" s="9"/>
      <c r="I335" s="9"/>
      <c r="J335" s="9"/>
      <c r="K335" s="9"/>
      <c r="L335" s="9"/>
      <c r="M335" s="9">
        <f t="shared" ref="M335" si="1212">M333+K334</f>
        <v>2468.8665000000001</v>
      </c>
    </row>
    <row r="336" spans="1:13" ht="13.8">
      <c r="A336" s="3"/>
      <c r="B336" s="6"/>
      <c r="C336" s="9"/>
      <c r="D336" s="9"/>
      <c r="E336" s="9">
        <f t="shared" ref="E336:F336" si="1213">(C335+C337)/2</f>
        <v>0</v>
      </c>
      <c r="F336" s="9">
        <f t="shared" si="1213"/>
        <v>0</v>
      </c>
      <c r="G336" s="9">
        <f t="shared" ref="G336" si="1214">B337-B335</f>
        <v>15</v>
      </c>
      <c r="H336" s="9">
        <f t="shared" ref="H336" si="1215">E336*G336</f>
        <v>0</v>
      </c>
      <c r="I336" s="9">
        <f t="shared" ref="I336" si="1216">G336*F336</f>
        <v>0</v>
      </c>
      <c r="J336" s="9">
        <f t="shared" ref="J336" si="1217">IF(H336&lt;I336,0,H336-I336)</f>
        <v>0</v>
      </c>
      <c r="K336" s="9">
        <f t="shared" ref="K336" si="1218">IF(I336&lt;H336,0,I336-H336)</f>
        <v>0</v>
      </c>
      <c r="L336" s="9">
        <f t="shared" ref="L336" si="1219">L334+J336</f>
        <v>0</v>
      </c>
      <c r="M336" s="9"/>
    </row>
    <row r="337" spans="1:13" ht="13.8">
      <c r="A337" s="3">
        <v>169</v>
      </c>
      <c r="B337" s="8">
        <v>2510</v>
      </c>
      <c r="C337" s="9">
        <v>0</v>
      </c>
      <c r="D337" s="9">
        <v>0</v>
      </c>
      <c r="E337" s="9"/>
      <c r="F337" s="9"/>
      <c r="G337" s="9"/>
      <c r="H337" s="9"/>
      <c r="I337" s="9"/>
      <c r="J337" s="9"/>
      <c r="K337" s="9"/>
      <c r="L337" s="9"/>
      <c r="M337" s="9">
        <f t="shared" ref="M337" si="1220">M335+K336</f>
        <v>2468.8665000000001</v>
      </c>
    </row>
    <row r="338" spans="1:13" ht="13.8">
      <c r="A338" s="3"/>
      <c r="B338" s="6"/>
      <c r="C338" s="9"/>
      <c r="D338" s="9"/>
      <c r="E338" s="9">
        <f t="shared" ref="E338:F338" si="1221">(C337+C339)/2</f>
        <v>0</v>
      </c>
      <c r="F338" s="9">
        <f t="shared" si="1221"/>
        <v>0</v>
      </c>
      <c r="G338" s="9">
        <f t="shared" ref="G338" si="1222">B339-B337</f>
        <v>15</v>
      </c>
      <c r="H338" s="9">
        <f t="shared" ref="H338" si="1223">E338*G338</f>
        <v>0</v>
      </c>
      <c r="I338" s="9">
        <f t="shared" ref="I338" si="1224">G338*F338</f>
        <v>0</v>
      </c>
      <c r="J338" s="9">
        <f t="shared" ref="J338" si="1225">IF(H338&lt;I338,0,H338-I338)</f>
        <v>0</v>
      </c>
      <c r="K338" s="9">
        <f t="shared" ref="K338" si="1226">IF(I338&lt;H338,0,I338-H338)</f>
        <v>0</v>
      </c>
      <c r="L338" s="9">
        <f t="shared" ref="L338" si="1227">L336+J338</f>
        <v>0</v>
      </c>
      <c r="M338" s="9"/>
    </row>
    <row r="339" spans="1:13" ht="13.8">
      <c r="A339" s="3">
        <v>170</v>
      </c>
      <c r="B339" s="8">
        <v>2525</v>
      </c>
      <c r="C339" s="9">
        <v>0</v>
      </c>
      <c r="D339" s="9">
        <v>0</v>
      </c>
      <c r="E339" s="9"/>
      <c r="F339" s="9"/>
      <c r="G339" s="9"/>
      <c r="H339" s="9"/>
      <c r="I339" s="9"/>
      <c r="J339" s="9"/>
      <c r="K339" s="9"/>
      <c r="L339" s="9"/>
      <c r="M339" s="9">
        <f t="shared" ref="M339" si="1228">M337+K338</f>
        <v>2468.8665000000001</v>
      </c>
    </row>
    <row r="340" spans="1:13" ht="13.8">
      <c r="A340" s="3"/>
      <c r="B340" s="8"/>
      <c r="C340" s="9"/>
      <c r="D340" s="9"/>
      <c r="E340" s="9">
        <f t="shared" ref="E340:F340" si="1229">(C339+C341)/2</f>
        <v>0</v>
      </c>
      <c r="F340" s="9">
        <f t="shared" si="1229"/>
        <v>0</v>
      </c>
      <c r="G340" s="9">
        <f t="shared" ref="G340" si="1230">B341-B339</f>
        <v>15</v>
      </c>
      <c r="H340" s="9">
        <f t="shared" ref="H340" si="1231">E340*G340</f>
        <v>0</v>
      </c>
      <c r="I340" s="9">
        <f t="shared" ref="I340" si="1232">G340*F340</f>
        <v>0</v>
      </c>
      <c r="J340" s="9">
        <f t="shared" ref="J340" si="1233">IF(H340&lt;I340,0,H340-I340)</f>
        <v>0</v>
      </c>
      <c r="K340" s="9">
        <f t="shared" ref="K340" si="1234">IF(I340&lt;H340,0,I340-H340)</f>
        <v>0</v>
      </c>
      <c r="L340" s="9">
        <f t="shared" ref="L340" si="1235">L338+J340</f>
        <v>0</v>
      </c>
      <c r="M340" s="9"/>
    </row>
    <row r="341" spans="1:13" ht="13.8">
      <c r="A341" s="3">
        <v>171</v>
      </c>
      <c r="B341" s="8">
        <v>2540</v>
      </c>
      <c r="C341" s="9">
        <v>0</v>
      </c>
      <c r="D341" s="9">
        <v>0</v>
      </c>
      <c r="E341" s="9"/>
      <c r="F341" s="9"/>
      <c r="G341" s="9"/>
      <c r="H341" s="9"/>
      <c r="I341" s="9"/>
      <c r="J341" s="9"/>
      <c r="K341" s="9"/>
      <c r="L341" s="9"/>
      <c r="M341" s="9">
        <f t="shared" ref="M341" si="1236">M339+K340</f>
        <v>2468.8665000000001</v>
      </c>
    </row>
    <row r="342" spans="1:13" ht="13.8">
      <c r="A342" s="3"/>
      <c r="B342" s="6"/>
      <c r="C342" s="9"/>
      <c r="D342" s="9"/>
      <c r="E342" s="9">
        <f t="shared" ref="E342:F342" si="1237">(C341+C343)/2</f>
        <v>0</v>
      </c>
      <c r="F342" s="9">
        <f t="shared" si="1237"/>
        <v>0</v>
      </c>
      <c r="G342" s="9">
        <f t="shared" ref="G342" si="1238">B343-B341</f>
        <v>15</v>
      </c>
      <c r="H342" s="9">
        <f t="shared" ref="H342" si="1239">E342*G342</f>
        <v>0</v>
      </c>
      <c r="I342" s="9">
        <f t="shared" ref="I342" si="1240">G342*F342</f>
        <v>0</v>
      </c>
      <c r="J342" s="9">
        <f t="shared" ref="J342" si="1241">IF(H342&lt;I342,0,H342-I342)</f>
        <v>0</v>
      </c>
      <c r="K342" s="9">
        <f t="shared" ref="K342" si="1242">IF(I342&lt;H342,0,I342-H342)</f>
        <v>0</v>
      </c>
      <c r="L342" s="9">
        <f t="shared" ref="L342" si="1243">L340+J342</f>
        <v>0</v>
      </c>
      <c r="M342" s="9"/>
    </row>
    <row r="343" spans="1:13" ht="13.8">
      <c r="A343" s="3">
        <v>172</v>
      </c>
      <c r="B343" s="8">
        <v>2555</v>
      </c>
      <c r="C343" s="9">
        <v>0</v>
      </c>
      <c r="D343" s="9">
        <v>0</v>
      </c>
      <c r="E343" s="9"/>
      <c r="F343" s="9"/>
      <c r="G343" s="9"/>
      <c r="H343" s="9"/>
      <c r="I343" s="9"/>
      <c r="J343" s="9"/>
      <c r="K343" s="9"/>
      <c r="L343" s="9"/>
      <c r="M343" s="9">
        <f t="shared" ref="M343:M379" si="1244">M341+K342</f>
        <v>2468.8665000000001</v>
      </c>
    </row>
    <row r="344" spans="1:13" ht="13.8">
      <c r="A344" s="3"/>
      <c r="B344" s="6"/>
      <c r="C344" s="9"/>
      <c r="D344" s="9"/>
      <c r="E344" s="9">
        <f t="shared" ref="E344:F344" si="1245">(C343+C345)/2</f>
        <v>0</v>
      </c>
      <c r="F344" s="9">
        <f t="shared" si="1245"/>
        <v>0</v>
      </c>
      <c r="G344" s="9">
        <f t="shared" ref="G344" si="1246">B345-B343</f>
        <v>15</v>
      </c>
      <c r="H344" s="9">
        <f t="shared" ref="H344" si="1247">E344*G344</f>
        <v>0</v>
      </c>
      <c r="I344" s="9">
        <f t="shared" ref="I344" si="1248">G344*F344</f>
        <v>0</v>
      </c>
      <c r="J344" s="9">
        <f t="shared" ref="J344" si="1249">IF(H344&lt;I344,0,H344-I344)</f>
        <v>0</v>
      </c>
      <c r="K344" s="9">
        <f t="shared" ref="K344" si="1250">IF(I344&lt;H344,0,I344-H344)</f>
        <v>0</v>
      </c>
      <c r="L344" s="9">
        <f t="shared" ref="L344" si="1251">L342+J344</f>
        <v>0</v>
      </c>
      <c r="M344" s="9"/>
    </row>
    <row r="345" spans="1:13" ht="13.8">
      <c r="A345" s="3">
        <v>173</v>
      </c>
      <c r="B345" s="8">
        <v>2570</v>
      </c>
      <c r="C345" s="9">
        <v>0</v>
      </c>
      <c r="D345" s="9">
        <v>0</v>
      </c>
      <c r="E345" s="9"/>
      <c r="F345" s="9"/>
      <c r="G345" s="9"/>
      <c r="H345" s="9"/>
      <c r="I345" s="9"/>
      <c r="J345" s="9"/>
      <c r="K345" s="9"/>
      <c r="L345" s="9"/>
      <c r="M345" s="9">
        <f t="shared" ref="M345:M381" si="1252">M343+K344</f>
        <v>2468.8665000000001</v>
      </c>
    </row>
    <row r="346" spans="1:13" ht="13.8">
      <c r="A346" s="3"/>
      <c r="B346" s="8"/>
      <c r="C346" s="9"/>
      <c r="D346" s="9"/>
      <c r="E346" s="9">
        <f t="shared" ref="E346:F346" si="1253">(C345+C347)/2</f>
        <v>0</v>
      </c>
      <c r="F346" s="9">
        <f t="shared" si="1253"/>
        <v>0</v>
      </c>
      <c r="G346" s="9">
        <f t="shared" ref="G346" si="1254">B347-B345</f>
        <v>15</v>
      </c>
      <c r="H346" s="9">
        <f t="shared" ref="H346" si="1255">E346*G346</f>
        <v>0</v>
      </c>
      <c r="I346" s="9">
        <f t="shared" ref="I346" si="1256">G346*F346</f>
        <v>0</v>
      </c>
      <c r="J346" s="9">
        <f t="shared" ref="J346" si="1257">IF(H346&lt;I346,0,H346-I346)</f>
        <v>0</v>
      </c>
      <c r="K346" s="9">
        <f t="shared" ref="K346" si="1258">IF(I346&lt;H346,0,I346-H346)</f>
        <v>0</v>
      </c>
      <c r="L346" s="9">
        <f t="shared" ref="L346" si="1259">L344+J346</f>
        <v>0</v>
      </c>
      <c r="M346" s="9"/>
    </row>
    <row r="347" spans="1:13" ht="13.8">
      <c r="A347" s="3">
        <v>174</v>
      </c>
      <c r="B347" s="8">
        <v>2585</v>
      </c>
      <c r="C347" s="9">
        <v>0</v>
      </c>
      <c r="D347" s="9">
        <v>0</v>
      </c>
      <c r="E347" s="9"/>
      <c r="F347" s="9"/>
      <c r="G347" s="9"/>
      <c r="H347" s="9"/>
      <c r="I347" s="9"/>
      <c r="J347" s="9"/>
      <c r="K347" s="9"/>
      <c r="L347" s="9"/>
      <c r="M347" s="9">
        <f t="shared" si="1244"/>
        <v>2468.8665000000001</v>
      </c>
    </row>
    <row r="348" spans="1:13" ht="13.8">
      <c r="A348" s="3"/>
      <c r="B348" s="6"/>
      <c r="C348" s="9"/>
      <c r="D348" s="9"/>
      <c r="E348" s="9">
        <f t="shared" ref="E348:F348" si="1260">(C347+C349)/2</f>
        <v>0</v>
      </c>
      <c r="F348" s="9">
        <f t="shared" si="1260"/>
        <v>0</v>
      </c>
      <c r="G348" s="9">
        <f t="shared" ref="G348" si="1261">B349-B347</f>
        <v>15</v>
      </c>
      <c r="H348" s="9">
        <f t="shared" ref="H348" si="1262">E348*G348</f>
        <v>0</v>
      </c>
      <c r="I348" s="9">
        <f t="shared" ref="I348" si="1263">G348*F348</f>
        <v>0</v>
      </c>
      <c r="J348" s="9">
        <f t="shared" ref="J348" si="1264">IF(H348&lt;I348,0,H348-I348)</f>
        <v>0</v>
      </c>
      <c r="K348" s="9">
        <f t="shared" ref="K348" si="1265">IF(I348&lt;H348,0,I348-H348)</f>
        <v>0</v>
      </c>
      <c r="L348" s="9">
        <f t="shared" ref="L348" si="1266">L346+J348</f>
        <v>0</v>
      </c>
      <c r="M348" s="9"/>
    </row>
    <row r="349" spans="1:13" ht="13.8">
      <c r="A349" s="3">
        <v>175</v>
      </c>
      <c r="B349" s="8">
        <v>2600</v>
      </c>
      <c r="C349" s="9">
        <v>0</v>
      </c>
      <c r="D349" s="9">
        <v>0</v>
      </c>
      <c r="E349" s="9"/>
      <c r="F349" s="9"/>
      <c r="G349" s="9"/>
      <c r="H349" s="9"/>
      <c r="I349" s="9"/>
      <c r="J349" s="9"/>
      <c r="K349" s="9"/>
      <c r="L349" s="9"/>
      <c r="M349" s="9">
        <f t="shared" si="1252"/>
        <v>2468.8665000000001</v>
      </c>
    </row>
    <row r="350" spans="1:13" ht="13.8">
      <c r="A350" s="3"/>
      <c r="B350" s="6"/>
      <c r="C350" s="9"/>
      <c r="D350" s="9"/>
      <c r="E350" s="9">
        <f t="shared" ref="E350:F350" si="1267">(C349+C351)/2</f>
        <v>0</v>
      </c>
      <c r="F350" s="9">
        <f t="shared" si="1267"/>
        <v>0</v>
      </c>
      <c r="G350" s="9">
        <f t="shared" ref="G350" si="1268">B351-B349</f>
        <v>15</v>
      </c>
      <c r="H350" s="9">
        <f t="shared" ref="H350" si="1269">E350*G350</f>
        <v>0</v>
      </c>
      <c r="I350" s="9">
        <f t="shared" ref="I350" si="1270">G350*F350</f>
        <v>0</v>
      </c>
      <c r="J350" s="9">
        <f t="shared" ref="J350" si="1271">IF(H350&lt;I350,0,H350-I350)</f>
        <v>0</v>
      </c>
      <c r="K350" s="9">
        <f t="shared" ref="K350" si="1272">IF(I350&lt;H350,0,I350-H350)</f>
        <v>0</v>
      </c>
      <c r="L350" s="9">
        <f t="shared" ref="L350" si="1273">L348+J350</f>
        <v>0</v>
      </c>
      <c r="M350" s="9"/>
    </row>
    <row r="351" spans="1:13" ht="13.8">
      <c r="A351" s="3">
        <v>176</v>
      </c>
      <c r="B351" s="8">
        <v>2615</v>
      </c>
      <c r="C351" s="9">
        <v>0</v>
      </c>
      <c r="D351" s="9">
        <v>0</v>
      </c>
      <c r="E351" s="9"/>
      <c r="F351" s="9"/>
      <c r="G351" s="9"/>
      <c r="H351" s="9"/>
      <c r="I351" s="9"/>
      <c r="J351" s="9"/>
      <c r="K351" s="9"/>
      <c r="L351" s="9"/>
      <c r="M351" s="9">
        <f t="shared" si="1244"/>
        <v>2468.8665000000001</v>
      </c>
    </row>
    <row r="352" spans="1:13" ht="13.8">
      <c r="A352" s="3"/>
      <c r="B352" s="8"/>
      <c r="C352" s="9"/>
      <c r="D352" s="9"/>
      <c r="E352" s="9">
        <f t="shared" ref="E352:F352" si="1274">(C351+C353)/2</f>
        <v>0</v>
      </c>
      <c r="F352" s="9">
        <f t="shared" si="1274"/>
        <v>0</v>
      </c>
      <c r="G352" s="9">
        <f t="shared" ref="G352" si="1275">B353-B351</f>
        <v>15</v>
      </c>
      <c r="H352" s="9">
        <f t="shared" ref="H352" si="1276">E352*G352</f>
        <v>0</v>
      </c>
      <c r="I352" s="9">
        <f t="shared" ref="I352" si="1277">G352*F352</f>
        <v>0</v>
      </c>
      <c r="J352" s="9">
        <f t="shared" ref="J352" si="1278">IF(H352&lt;I352,0,H352-I352)</f>
        <v>0</v>
      </c>
      <c r="K352" s="9">
        <f t="shared" ref="K352" si="1279">IF(I352&lt;H352,0,I352-H352)</f>
        <v>0</v>
      </c>
      <c r="L352" s="9">
        <f t="shared" ref="L352" si="1280">L350+J352</f>
        <v>0</v>
      </c>
      <c r="M352" s="9"/>
    </row>
    <row r="353" spans="1:13" ht="13.8">
      <c r="A353" s="3">
        <v>177</v>
      </c>
      <c r="B353" s="8">
        <v>2630</v>
      </c>
      <c r="C353" s="9">
        <v>0</v>
      </c>
      <c r="D353" s="9">
        <v>0</v>
      </c>
      <c r="E353" s="9"/>
      <c r="F353" s="9"/>
      <c r="G353" s="9"/>
      <c r="H353" s="9"/>
      <c r="I353" s="9"/>
      <c r="J353" s="9"/>
      <c r="K353" s="9"/>
      <c r="L353" s="9"/>
      <c r="M353" s="9">
        <f t="shared" si="1252"/>
        <v>2468.8665000000001</v>
      </c>
    </row>
    <row r="354" spans="1:13" ht="13.8">
      <c r="A354" s="3"/>
      <c r="B354" s="6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ht="13.8">
      <c r="A355" s="3">
        <v>178</v>
      </c>
      <c r="B355" s="8">
        <v>2645</v>
      </c>
      <c r="C355" s="9">
        <v>0</v>
      </c>
      <c r="D355" s="9">
        <v>0</v>
      </c>
      <c r="E355" s="9">
        <f t="shared" ref="E355:F355" si="1281">(C354+C356)/2</f>
        <v>0</v>
      </c>
      <c r="F355" s="9">
        <f t="shared" si="1281"/>
        <v>0</v>
      </c>
      <c r="G355" s="9">
        <f t="shared" ref="G355" si="1282">B356-B354</f>
        <v>0</v>
      </c>
      <c r="H355" s="9">
        <f t="shared" ref="H355" si="1283">E355*G355</f>
        <v>0</v>
      </c>
      <c r="I355" s="9">
        <f t="shared" ref="I355" si="1284">G355*F355</f>
        <v>0</v>
      </c>
      <c r="J355" s="9">
        <f t="shared" ref="J355" si="1285">IF(H355&lt;I355,0,H355-I355)</f>
        <v>0</v>
      </c>
      <c r="K355" s="9">
        <f t="shared" ref="K355" si="1286">IF(I355&lt;H355,0,I355-H355)</f>
        <v>0</v>
      </c>
      <c r="L355" s="9">
        <f t="shared" ref="L355" si="1287">L353+J355</f>
        <v>0</v>
      </c>
      <c r="M355" s="9">
        <f t="shared" si="1244"/>
        <v>2468.8665000000001</v>
      </c>
    </row>
    <row r="356" spans="1:13" ht="13.8">
      <c r="A356" s="3"/>
      <c r="B356" s="6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ht="13.8">
      <c r="A357" s="3">
        <v>179</v>
      </c>
      <c r="B357" s="8">
        <v>2660</v>
      </c>
      <c r="C357" s="9">
        <v>0</v>
      </c>
      <c r="D357" s="9">
        <v>0.05</v>
      </c>
      <c r="E357" s="9">
        <f t="shared" ref="E357:F357" si="1288">(C356+C358)/2</f>
        <v>0</v>
      </c>
      <c r="F357" s="9">
        <f t="shared" si="1288"/>
        <v>0</v>
      </c>
      <c r="G357" s="9">
        <f t="shared" ref="G357" si="1289">B358-B356</f>
        <v>0</v>
      </c>
      <c r="H357" s="9">
        <f t="shared" ref="H357" si="1290">E357*G357</f>
        <v>0</v>
      </c>
      <c r="I357" s="9">
        <f t="shared" ref="I357" si="1291">G357*F357</f>
        <v>0</v>
      </c>
      <c r="J357" s="9">
        <f t="shared" ref="J357" si="1292">IF(H357&lt;I357,0,H357-I357)</f>
        <v>0</v>
      </c>
      <c r="K357" s="9">
        <f t="shared" ref="K357" si="1293">IF(I357&lt;H357,0,I357-H357)</f>
        <v>0</v>
      </c>
      <c r="L357" s="9">
        <f t="shared" ref="L357" si="1294">L355+J357</f>
        <v>0</v>
      </c>
      <c r="M357" s="9">
        <f t="shared" si="1252"/>
        <v>2468.8665000000001</v>
      </c>
    </row>
    <row r="358" spans="1:13" ht="13.8">
      <c r="A358" s="3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ht="13.8">
      <c r="A359" s="3">
        <v>180</v>
      </c>
      <c r="B359" s="8">
        <v>2675</v>
      </c>
      <c r="C359" s="9">
        <v>0</v>
      </c>
      <c r="D359" s="9">
        <v>0</v>
      </c>
      <c r="E359" s="9">
        <f t="shared" ref="E359:F359" si="1295">(C358+C360)/2</f>
        <v>0</v>
      </c>
      <c r="F359" s="9">
        <f t="shared" si="1295"/>
        <v>0</v>
      </c>
      <c r="G359" s="9">
        <f t="shared" ref="G359" si="1296">B360-B358</f>
        <v>0</v>
      </c>
      <c r="H359" s="9">
        <f t="shared" ref="H359" si="1297">E359*G359</f>
        <v>0</v>
      </c>
      <c r="I359" s="9">
        <f t="shared" ref="I359" si="1298">G359*F359</f>
        <v>0</v>
      </c>
      <c r="J359" s="9">
        <f t="shared" ref="J359" si="1299">IF(H359&lt;I359,0,H359-I359)</f>
        <v>0</v>
      </c>
      <c r="K359" s="9">
        <f t="shared" ref="K359" si="1300">IF(I359&lt;H359,0,I359-H359)</f>
        <v>0</v>
      </c>
      <c r="L359" s="9">
        <f t="shared" ref="L359" si="1301">L357+J359</f>
        <v>0</v>
      </c>
      <c r="M359" s="9">
        <f t="shared" si="1244"/>
        <v>2468.8665000000001</v>
      </c>
    </row>
    <row r="360" spans="1:13" ht="13.8">
      <c r="A360" s="3"/>
      <c r="B360" s="6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ht="13.8">
      <c r="A361" s="3">
        <v>181</v>
      </c>
      <c r="B361" s="8">
        <v>2690</v>
      </c>
      <c r="C361" s="9">
        <v>0</v>
      </c>
      <c r="D361" s="9">
        <v>0</v>
      </c>
      <c r="E361" s="9"/>
      <c r="F361" s="9"/>
      <c r="G361" s="9"/>
      <c r="H361" s="9"/>
      <c r="I361" s="9"/>
      <c r="J361" s="9"/>
      <c r="K361" s="9"/>
      <c r="L361" s="9"/>
      <c r="M361" s="9">
        <f t="shared" si="1252"/>
        <v>2468.8665000000001</v>
      </c>
    </row>
    <row r="362" spans="1:13" ht="13.8">
      <c r="A362" s="3"/>
      <c r="B362" s="6"/>
      <c r="C362" s="9"/>
      <c r="D362" s="9"/>
      <c r="E362" s="9">
        <f t="shared" ref="E362:F362" si="1302">(C361+C363)/2</f>
        <v>0</v>
      </c>
      <c r="F362" s="9">
        <f t="shared" si="1302"/>
        <v>0</v>
      </c>
      <c r="G362" s="9">
        <f t="shared" ref="G362" si="1303">B363-B361</f>
        <v>15</v>
      </c>
      <c r="H362" s="9">
        <f t="shared" ref="H362" si="1304">E362*G362</f>
        <v>0</v>
      </c>
      <c r="I362" s="9">
        <f t="shared" ref="I362" si="1305">G362*F362</f>
        <v>0</v>
      </c>
      <c r="J362" s="9">
        <f t="shared" ref="J362" si="1306">IF(H362&lt;I362,0,H362-I362)</f>
        <v>0</v>
      </c>
      <c r="K362" s="9">
        <f t="shared" ref="K362" si="1307">IF(I362&lt;H362,0,I362-H362)</f>
        <v>0</v>
      </c>
      <c r="L362" s="9">
        <f t="shared" ref="L362" si="1308">L360+J362</f>
        <v>0</v>
      </c>
      <c r="M362" s="9"/>
    </row>
    <row r="363" spans="1:13" ht="13.8">
      <c r="A363" s="3">
        <v>182</v>
      </c>
      <c r="B363" s="8">
        <v>2705</v>
      </c>
      <c r="C363" s="9">
        <v>0</v>
      </c>
      <c r="D363" s="9">
        <v>0</v>
      </c>
      <c r="E363" s="9"/>
      <c r="F363" s="9"/>
      <c r="G363" s="9"/>
      <c r="H363" s="9"/>
      <c r="I363" s="9"/>
      <c r="J363" s="9"/>
      <c r="K363" s="9"/>
      <c r="L363" s="9"/>
      <c r="M363" s="9">
        <f t="shared" si="1244"/>
        <v>2468.8665000000001</v>
      </c>
    </row>
    <row r="364" spans="1:13" ht="13.8">
      <c r="A364" s="3"/>
      <c r="B364" s="8"/>
      <c r="C364" s="9"/>
      <c r="D364" s="9"/>
      <c r="E364" s="9">
        <f t="shared" ref="E364:F364" si="1309">(C363+C365)/2</f>
        <v>0</v>
      </c>
      <c r="F364" s="9">
        <f t="shared" si="1309"/>
        <v>2.5000000000000001E-2</v>
      </c>
      <c r="G364" s="9">
        <f t="shared" ref="G364" si="1310">B365-B363</f>
        <v>15</v>
      </c>
      <c r="H364" s="9">
        <f t="shared" ref="H364" si="1311">E364*G364</f>
        <v>0</v>
      </c>
      <c r="I364" s="9">
        <f t="shared" ref="I364" si="1312">G364*F364</f>
        <v>0.375</v>
      </c>
      <c r="J364" s="9">
        <f t="shared" ref="J364" si="1313">IF(H364&lt;I364,0,H364-I364)</f>
        <v>0</v>
      </c>
      <c r="K364" s="9">
        <f t="shared" ref="K364" si="1314">IF(I364&lt;H364,0,I364-H364)</f>
        <v>0.375</v>
      </c>
      <c r="L364" s="9">
        <f t="shared" ref="L364" si="1315">L362+J364</f>
        <v>0</v>
      </c>
      <c r="M364" s="9"/>
    </row>
    <row r="365" spans="1:13" ht="13.8">
      <c r="A365" s="3">
        <v>183</v>
      </c>
      <c r="B365" s="8">
        <v>2720</v>
      </c>
      <c r="C365" s="9">
        <v>0</v>
      </c>
      <c r="D365" s="9">
        <v>0.05</v>
      </c>
      <c r="E365" s="9"/>
      <c r="F365" s="9"/>
      <c r="G365" s="9"/>
      <c r="H365" s="9"/>
      <c r="I365" s="9"/>
      <c r="J365" s="9"/>
      <c r="K365" s="9"/>
      <c r="L365" s="9"/>
      <c r="M365" s="9">
        <f t="shared" si="1252"/>
        <v>2469.2415000000001</v>
      </c>
    </row>
    <row r="366" spans="1:13" ht="13.8">
      <c r="A366" s="3"/>
      <c r="B366" s="6"/>
      <c r="C366" s="9"/>
      <c r="D366" s="9"/>
      <c r="E366" s="9">
        <f t="shared" ref="E366:F366" si="1316">(C365+C367)/2</f>
        <v>0</v>
      </c>
      <c r="F366" s="9">
        <f t="shared" si="1316"/>
        <v>2.5000000000000001E-2</v>
      </c>
      <c r="G366" s="9">
        <f t="shared" ref="G366" si="1317">B367-B365</f>
        <v>15</v>
      </c>
      <c r="H366" s="9">
        <f t="shared" ref="H366" si="1318">E366*G366</f>
        <v>0</v>
      </c>
      <c r="I366" s="9">
        <f t="shared" ref="I366" si="1319">G366*F366</f>
        <v>0.375</v>
      </c>
      <c r="J366" s="9">
        <f t="shared" ref="J366" si="1320">IF(H366&lt;I366,0,H366-I366)</f>
        <v>0</v>
      </c>
      <c r="K366" s="9">
        <f t="shared" ref="K366" si="1321">IF(I366&lt;H366,0,I366-H366)</f>
        <v>0.375</v>
      </c>
      <c r="L366" s="9">
        <f t="shared" ref="L366" si="1322">L364+J366</f>
        <v>0</v>
      </c>
      <c r="M366" s="9"/>
    </row>
    <row r="367" spans="1:13" ht="13.8">
      <c r="A367" s="3">
        <v>184</v>
      </c>
      <c r="B367" s="8">
        <v>2735</v>
      </c>
      <c r="C367" s="9">
        <v>0</v>
      </c>
      <c r="D367" s="9">
        <v>0</v>
      </c>
      <c r="E367" s="9"/>
      <c r="F367" s="9"/>
      <c r="G367" s="9"/>
      <c r="H367" s="9"/>
      <c r="I367" s="9"/>
      <c r="J367" s="9"/>
      <c r="K367" s="9"/>
      <c r="L367" s="9"/>
      <c r="M367" s="9">
        <f t="shared" si="1244"/>
        <v>2469.6165000000001</v>
      </c>
    </row>
    <row r="368" spans="1:13" ht="13.8">
      <c r="A368" s="3"/>
      <c r="B368" s="6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13.8">
      <c r="A369" s="3">
        <v>185</v>
      </c>
      <c r="B369" s="8">
        <v>2750</v>
      </c>
      <c r="C369" s="9">
        <v>0</v>
      </c>
      <c r="D369" s="9">
        <v>0</v>
      </c>
      <c r="E369" s="9">
        <f t="shared" ref="E369:F369" si="1323">(C368+C370)/2</f>
        <v>0</v>
      </c>
      <c r="F369" s="9">
        <f t="shared" si="1323"/>
        <v>0</v>
      </c>
      <c r="G369" s="9">
        <f t="shared" ref="G369" si="1324">B370-B368</f>
        <v>0</v>
      </c>
      <c r="H369" s="9">
        <f t="shared" ref="H369" si="1325">E369*G369</f>
        <v>0</v>
      </c>
      <c r="I369" s="9">
        <f t="shared" ref="I369" si="1326">G369*F369</f>
        <v>0</v>
      </c>
      <c r="J369" s="9">
        <f t="shared" ref="J369" si="1327">IF(H369&lt;I369,0,H369-I369)</f>
        <v>0</v>
      </c>
      <c r="K369" s="9">
        <f t="shared" ref="K369" si="1328">IF(I369&lt;H369,0,I369-H369)</f>
        <v>0</v>
      </c>
      <c r="L369" s="9">
        <f t="shared" ref="L369" si="1329">L367+J369</f>
        <v>0</v>
      </c>
      <c r="M369" s="9">
        <f t="shared" si="1252"/>
        <v>2469.6165000000001</v>
      </c>
    </row>
    <row r="370" spans="1:13" ht="13.8">
      <c r="A370" s="3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13.8">
      <c r="A371" s="3">
        <v>186</v>
      </c>
      <c r="B371" s="8">
        <v>2765</v>
      </c>
      <c r="C371" s="9">
        <v>0</v>
      </c>
      <c r="D371" s="9">
        <v>0</v>
      </c>
      <c r="E371" s="9">
        <f t="shared" ref="E371:F371" si="1330">(C370+C372)/2</f>
        <v>0</v>
      </c>
      <c r="F371" s="9">
        <f t="shared" si="1330"/>
        <v>0</v>
      </c>
      <c r="G371" s="9">
        <f t="shared" ref="G371" si="1331">B372-B370</f>
        <v>0</v>
      </c>
      <c r="H371" s="9">
        <f t="shared" ref="H371" si="1332">E371*G371</f>
        <v>0</v>
      </c>
      <c r="I371" s="9">
        <f t="shared" ref="I371" si="1333">G371*F371</f>
        <v>0</v>
      </c>
      <c r="J371" s="9">
        <f t="shared" ref="J371" si="1334">IF(H371&lt;I371,0,H371-I371)</f>
        <v>0</v>
      </c>
      <c r="K371" s="9">
        <f t="shared" ref="K371" si="1335">IF(I371&lt;H371,0,I371-H371)</f>
        <v>0</v>
      </c>
      <c r="L371" s="9">
        <f t="shared" ref="L371" si="1336">L369+J371</f>
        <v>0</v>
      </c>
      <c r="M371" s="9">
        <f t="shared" si="1244"/>
        <v>2469.6165000000001</v>
      </c>
    </row>
    <row r="372" spans="1:13" ht="13.8">
      <c r="A372" s="3"/>
      <c r="B372" s="6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13.8">
      <c r="A373" s="3">
        <v>187</v>
      </c>
      <c r="B373" s="8">
        <v>2780</v>
      </c>
      <c r="C373" s="9">
        <v>0</v>
      </c>
      <c r="D373" s="9">
        <v>0</v>
      </c>
      <c r="E373" s="9">
        <f t="shared" ref="E373:F373" si="1337">(C372+C374)/2</f>
        <v>0</v>
      </c>
      <c r="F373" s="9">
        <f t="shared" si="1337"/>
        <v>0</v>
      </c>
      <c r="G373" s="9">
        <f t="shared" ref="G373" si="1338">B374-B372</f>
        <v>0</v>
      </c>
      <c r="H373" s="9">
        <f t="shared" ref="H373" si="1339">E373*G373</f>
        <v>0</v>
      </c>
      <c r="I373" s="9">
        <f t="shared" ref="I373" si="1340">G373*F373</f>
        <v>0</v>
      </c>
      <c r="J373" s="9">
        <f t="shared" ref="J373" si="1341">IF(H373&lt;I373,0,H373-I373)</f>
        <v>0</v>
      </c>
      <c r="K373" s="9">
        <f t="shared" ref="K373" si="1342">IF(I373&lt;H373,0,I373-H373)</f>
        <v>0</v>
      </c>
      <c r="L373" s="9">
        <f t="shared" ref="L373" si="1343">L371+J373</f>
        <v>0</v>
      </c>
      <c r="M373" s="9">
        <f t="shared" si="1252"/>
        <v>2469.6165000000001</v>
      </c>
    </row>
    <row r="374" spans="1:13" ht="13.8">
      <c r="A374" s="3"/>
      <c r="B374" s="6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13.8">
      <c r="A375" s="3">
        <v>188</v>
      </c>
      <c r="B375" s="8">
        <v>2795</v>
      </c>
      <c r="C375" s="9">
        <v>0</v>
      </c>
      <c r="D375" s="9">
        <v>0</v>
      </c>
      <c r="E375" s="9"/>
      <c r="F375" s="9"/>
      <c r="G375" s="9"/>
      <c r="H375" s="9"/>
      <c r="I375" s="9"/>
      <c r="J375" s="9"/>
      <c r="K375" s="9"/>
      <c r="L375" s="9"/>
      <c r="M375" s="9">
        <f t="shared" si="1244"/>
        <v>2469.6165000000001</v>
      </c>
    </row>
    <row r="376" spans="1:13" ht="13.8">
      <c r="A376" s="3"/>
      <c r="B376" s="8"/>
      <c r="C376" s="9"/>
      <c r="D376" s="9"/>
      <c r="E376" s="9">
        <f t="shared" ref="E376:F376" si="1344">(C375+C377)/2</f>
        <v>0</v>
      </c>
      <c r="F376" s="9">
        <f t="shared" si="1344"/>
        <v>0</v>
      </c>
      <c r="G376" s="9">
        <f t="shared" ref="G376" si="1345">B377-B375</f>
        <v>15</v>
      </c>
      <c r="H376" s="9">
        <f t="shared" ref="H376" si="1346">E376*G376</f>
        <v>0</v>
      </c>
      <c r="I376" s="9">
        <f t="shared" ref="I376" si="1347">G376*F376</f>
        <v>0</v>
      </c>
      <c r="J376" s="9">
        <f t="shared" ref="J376" si="1348">IF(H376&lt;I376,0,H376-I376)</f>
        <v>0</v>
      </c>
      <c r="K376" s="9">
        <f t="shared" ref="K376" si="1349">IF(I376&lt;H376,0,I376-H376)</f>
        <v>0</v>
      </c>
      <c r="L376" s="9">
        <f t="shared" ref="L376" si="1350">L374+J376</f>
        <v>0</v>
      </c>
      <c r="M376" s="9"/>
    </row>
    <row r="377" spans="1:13" ht="13.8">
      <c r="A377" s="3">
        <v>189</v>
      </c>
      <c r="B377" s="8">
        <v>2810</v>
      </c>
      <c r="C377" s="9">
        <v>0</v>
      </c>
      <c r="D377" s="9">
        <v>0</v>
      </c>
      <c r="E377" s="9"/>
      <c r="F377" s="9"/>
      <c r="G377" s="9"/>
      <c r="H377" s="9"/>
      <c r="I377" s="9"/>
      <c r="J377" s="9"/>
      <c r="K377" s="9"/>
      <c r="L377" s="9"/>
      <c r="M377" s="9">
        <f t="shared" si="1252"/>
        <v>2469.6165000000001</v>
      </c>
    </row>
    <row r="378" spans="1:13" ht="13.8">
      <c r="A378" s="3"/>
      <c r="B378" s="6"/>
      <c r="C378" s="9"/>
      <c r="D378" s="9"/>
      <c r="E378" s="9">
        <f t="shared" ref="E378:F378" si="1351">(C377+C379)/2</f>
        <v>0</v>
      </c>
      <c r="F378" s="9">
        <f t="shared" si="1351"/>
        <v>0</v>
      </c>
      <c r="G378" s="9">
        <f t="shared" ref="G378" si="1352">B379-B377</f>
        <v>15</v>
      </c>
      <c r="H378" s="9">
        <f t="shared" ref="H378" si="1353">E378*G378</f>
        <v>0</v>
      </c>
      <c r="I378" s="9">
        <f t="shared" ref="I378" si="1354">G378*F378</f>
        <v>0</v>
      </c>
      <c r="J378" s="9">
        <f t="shared" ref="J378" si="1355">IF(H378&lt;I378,0,H378-I378)</f>
        <v>0</v>
      </c>
      <c r="K378" s="9">
        <f t="shared" ref="K378" si="1356">IF(I378&lt;H378,0,I378-H378)</f>
        <v>0</v>
      </c>
      <c r="L378" s="9">
        <f t="shared" ref="L378" si="1357">L376+J378</f>
        <v>0</v>
      </c>
      <c r="M378" s="9"/>
    </row>
    <row r="379" spans="1:13" ht="13.8">
      <c r="A379" s="3">
        <v>190</v>
      </c>
      <c r="B379" s="8">
        <v>2825</v>
      </c>
      <c r="C379" s="9">
        <v>0</v>
      </c>
      <c r="D379" s="9">
        <v>0</v>
      </c>
      <c r="E379" s="9"/>
      <c r="F379" s="9"/>
      <c r="G379" s="9"/>
      <c r="H379" s="9"/>
      <c r="I379" s="9"/>
      <c r="J379" s="9"/>
      <c r="K379" s="9"/>
      <c r="L379" s="9"/>
      <c r="M379" s="9">
        <f t="shared" si="1244"/>
        <v>2469.6165000000001</v>
      </c>
    </row>
    <row r="380" spans="1:13" ht="13.8">
      <c r="A380" s="3"/>
      <c r="B380" s="6"/>
      <c r="C380" s="9"/>
      <c r="D380" s="9"/>
      <c r="E380" s="9">
        <f t="shared" ref="E380:F380" si="1358">(C379+C381)/2</f>
        <v>0</v>
      </c>
      <c r="F380" s="9">
        <f t="shared" si="1358"/>
        <v>0</v>
      </c>
      <c r="G380" s="9">
        <f t="shared" ref="G380" si="1359">B381-B379</f>
        <v>13.239999999999782</v>
      </c>
      <c r="H380" s="9">
        <f t="shared" ref="H380" si="1360">E380*G380</f>
        <v>0</v>
      </c>
      <c r="I380" s="9">
        <f t="shared" ref="I380" si="1361">G380*F380</f>
        <v>0</v>
      </c>
      <c r="J380" s="9">
        <f t="shared" ref="J380" si="1362">IF(H380&lt;I380,0,H380-I380)</f>
        <v>0</v>
      </c>
      <c r="K380" s="9">
        <f t="shared" ref="K380" si="1363">IF(I380&lt;H380,0,I380-H380)</f>
        <v>0</v>
      </c>
      <c r="L380" s="9">
        <f t="shared" ref="L380" si="1364">L378+J380</f>
        <v>0</v>
      </c>
      <c r="M380" s="9"/>
    </row>
    <row r="381" spans="1:13" ht="15.6">
      <c r="A381" s="3">
        <v>191</v>
      </c>
      <c r="B381" s="8">
        <v>2838.24</v>
      </c>
      <c r="C381" s="9">
        <v>0</v>
      </c>
      <c r="D381" s="9">
        <v>0</v>
      </c>
      <c r="E381" s="9"/>
      <c r="F381" s="9"/>
      <c r="G381" s="9"/>
      <c r="H381" s="9"/>
      <c r="I381" s="9"/>
      <c r="J381" s="9"/>
      <c r="K381" s="9"/>
      <c r="L381" s="9"/>
      <c r="M381" s="12">
        <f t="shared" si="1252"/>
        <v>2469.6165000000001</v>
      </c>
    </row>
    <row r="382" spans="1:13" ht="13.8">
      <c r="A382" s="3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13.8">
      <c r="A383" s="3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13.8">
      <c r="A384" s="3"/>
      <c r="B384" s="6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ht="13.8">
      <c r="A385" s="3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ht="13.8">
      <c r="A386" s="3"/>
      <c r="B386" s="6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ht="13.8">
      <c r="A387" s="3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6">
    <mergeCell ref="A1:M1"/>
    <mergeCell ref="C3:D3"/>
    <mergeCell ref="E3:F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  <headerFooter>
    <oddFooter>Strona &amp;P z &amp;N</oddFooter>
  </headerFooter>
  <rowBreaks count="1" manualBreakCount="1">
    <brk id="5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4485-1021-4FBF-A9D6-173B3A2B39C6}">
  <dimension ref="A1:M387"/>
  <sheetViews>
    <sheetView view="pageBreakPreview" zoomScaleNormal="100" zoomScaleSheetLayoutView="100" workbookViewId="0">
      <selection activeCell="A2" sqref="A2"/>
    </sheetView>
  </sheetViews>
  <sheetFormatPr defaultColWidth="9" defaultRowHeight="13.2"/>
  <cols>
    <col min="1" max="1" width="7.3984375" style="2" customWidth="1"/>
    <col min="2" max="2" width="8.59765625" style="1" customWidth="1"/>
    <col min="3" max="8" width="5.59765625" style="1" customWidth="1"/>
    <col min="9" max="9" width="7" style="1" bestFit="1" customWidth="1"/>
    <col min="10" max="10" width="6.5" style="1" bestFit="1" customWidth="1"/>
    <col min="11" max="11" width="5.59765625" style="1" customWidth="1"/>
    <col min="12" max="13" width="7.59765625" style="1" customWidth="1"/>
    <col min="14" max="16384" width="9" style="1"/>
  </cols>
  <sheetData>
    <row r="1" spans="1:13" ht="18" customHeight="1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3.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0" customHeight="1">
      <c r="A3" s="5" t="s">
        <v>11</v>
      </c>
      <c r="B3" s="5" t="s">
        <v>0</v>
      </c>
      <c r="C3" s="14" t="s">
        <v>1</v>
      </c>
      <c r="D3" s="15"/>
      <c r="E3" s="14" t="s">
        <v>2</v>
      </c>
      <c r="F3" s="15"/>
      <c r="G3" s="5" t="s">
        <v>10</v>
      </c>
      <c r="H3" s="14" t="s">
        <v>3</v>
      </c>
      <c r="I3" s="15"/>
      <c r="J3" s="14" t="s">
        <v>4</v>
      </c>
      <c r="K3" s="15"/>
      <c r="L3" s="14" t="s">
        <v>5</v>
      </c>
      <c r="M3" s="15"/>
    </row>
    <row r="4" spans="1:13" ht="13.8">
      <c r="A4" s="3"/>
      <c r="B4" s="6"/>
      <c r="C4" s="6" t="s">
        <v>6</v>
      </c>
      <c r="D4" s="6" t="s">
        <v>7</v>
      </c>
      <c r="E4" s="6" t="s">
        <v>6</v>
      </c>
      <c r="F4" s="6" t="s">
        <v>7</v>
      </c>
      <c r="G4" s="7"/>
      <c r="H4" s="6" t="s">
        <v>6</v>
      </c>
      <c r="I4" s="6" t="s">
        <v>7</v>
      </c>
      <c r="J4" s="6" t="s">
        <v>6</v>
      </c>
      <c r="K4" s="6" t="s">
        <v>7</v>
      </c>
      <c r="L4" s="7" t="s">
        <v>8</v>
      </c>
      <c r="M4" s="7" t="s">
        <v>9</v>
      </c>
    </row>
    <row r="5" spans="1:13" ht="13.8">
      <c r="A5" s="3">
        <v>1</v>
      </c>
      <c r="B5" s="8">
        <v>0</v>
      </c>
      <c r="C5" s="9">
        <v>0</v>
      </c>
      <c r="D5" s="9">
        <v>0</v>
      </c>
      <c r="E5" s="9"/>
      <c r="F5" s="9"/>
      <c r="G5" s="9"/>
      <c r="H5" s="9"/>
      <c r="I5" s="9"/>
      <c r="J5" s="9"/>
      <c r="K5" s="9"/>
      <c r="L5" s="9"/>
      <c r="M5" s="9"/>
    </row>
    <row r="6" spans="1:13" ht="13.8">
      <c r="A6" s="3"/>
      <c r="B6" s="8"/>
      <c r="C6" s="9"/>
      <c r="D6" s="9"/>
      <c r="E6" s="9">
        <f>(C5+C7)/2</f>
        <v>0</v>
      </c>
      <c r="F6" s="9">
        <f>(D5+D7)/2</f>
        <v>0.15</v>
      </c>
      <c r="G6" s="9">
        <f>B7-B5</f>
        <v>15</v>
      </c>
      <c r="H6" s="9">
        <f>E6*G6</f>
        <v>0</v>
      </c>
      <c r="I6" s="9">
        <f>G6*F6</f>
        <v>2.25</v>
      </c>
      <c r="J6" s="9">
        <f>IF(H6&lt;I6,0,H6-I6)</f>
        <v>0</v>
      </c>
      <c r="K6" s="9">
        <f>IF(I6&lt;H6,0,I6-H6)</f>
        <v>2.25</v>
      </c>
      <c r="L6" s="9">
        <f>J6</f>
        <v>0</v>
      </c>
      <c r="M6" s="9"/>
    </row>
    <row r="7" spans="1:13" ht="13.8">
      <c r="A7" s="3">
        <v>2</v>
      </c>
      <c r="B7" s="8">
        <v>15</v>
      </c>
      <c r="C7" s="9">
        <v>0</v>
      </c>
      <c r="D7" s="9">
        <v>0.3</v>
      </c>
      <c r="E7" s="9"/>
      <c r="F7" s="9"/>
      <c r="G7" s="9"/>
      <c r="H7" s="9"/>
      <c r="I7" s="9"/>
      <c r="J7" s="9"/>
      <c r="K7" s="9"/>
      <c r="L7" s="9"/>
      <c r="M7" s="9">
        <f>M5+K6</f>
        <v>2.25</v>
      </c>
    </row>
    <row r="8" spans="1:13" ht="13.8">
      <c r="A8" s="3"/>
      <c r="B8" s="6"/>
      <c r="C8" s="9"/>
      <c r="D8" s="9"/>
      <c r="E8" s="9">
        <f t="shared" ref="E8" si="0">(C7+C9)/2</f>
        <v>0</v>
      </c>
      <c r="F8" s="9">
        <v>0</v>
      </c>
      <c r="G8" s="9">
        <f t="shared" ref="G8" si="1">B9-B7</f>
        <v>15</v>
      </c>
      <c r="H8" s="9">
        <f t="shared" ref="H8" si="2">E8*G8</f>
        <v>0</v>
      </c>
      <c r="I8" s="9">
        <f t="shared" ref="I8" si="3">G8*F8</f>
        <v>0</v>
      </c>
      <c r="J8" s="9">
        <f t="shared" ref="J8" si="4">IF(H8&lt;I8,0,H8-I8)</f>
        <v>0</v>
      </c>
      <c r="K8" s="9">
        <f t="shared" ref="K8" si="5">IF(I8&lt;H8,0,I8-H8)</f>
        <v>0</v>
      </c>
      <c r="L8" s="9">
        <f>L6+J8</f>
        <v>0</v>
      </c>
      <c r="M8" s="9"/>
    </row>
    <row r="9" spans="1:13" ht="13.8">
      <c r="A9" s="3">
        <v>3</v>
      </c>
      <c r="B9" s="8">
        <v>30</v>
      </c>
      <c r="C9" s="9">
        <v>0</v>
      </c>
      <c r="D9" s="9">
        <v>1.1299999999999999</v>
      </c>
      <c r="E9" s="9"/>
      <c r="F9" s="9"/>
      <c r="G9" s="9"/>
      <c r="H9" s="9"/>
      <c r="I9" s="9"/>
      <c r="J9" s="9"/>
      <c r="K9" s="9"/>
      <c r="L9" s="10"/>
      <c r="M9" s="9">
        <f>M7+K8</f>
        <v>2.25</v>
      </c>
    </row>
    <row r="10" spans="1:13" ht="13.8">
      <c r="A10" s="3"/>
      <c r="B10" s="6"/>
      <c r="C10" s="9"/>
      <c r="D10" s="9"/>
      <c r="E10" s="9">
        <f t="shared" ref="E10:F10" si="6">(C9+C11)/2</f>
        <v>0</v>
      </c>
      <c r="F10" s="9">
        <f t="shared" si="6"/>
        <v>1.165</v>
      </c>
      <c r="G10" s="9">
        <f t="shared" ref="G10" si="7">B11-B9</f>
        <v>15</v>
      </c>
      <c r="H10" s="9">
        <f t="shared" ref="H10" si="8">E10*G10</f>
        <v>0</v>
      </c>
      <c r="I10" s="9">
        <f t="shared" ref="I10" si="9">G10*F10</f>
        <v>17.475000000000001</v>
      </c>
      <c r="J10" s="9">
        <f t="shared" ref="J10" si="10">IF(H10&lt;I10,0,H10-I10)</f>
        <v>0</v>
      </c>
      <c r="K10" s="9">
        <f t="shared" ref="K10" si="11">IF(I10&lt;H10,0,I10-H10)</f>
        <v>17.475000000000001</v>
      </c>
      <c r="L10" s="9">
        <f t="shared" ref="L10:L18" si="12">L8+J10</f>
        <v>0</v>
      </c>
      <c r="M10" s="9"/>
    </row>
    <row r="11" spans="1:13" ht="13.8">
      <c r="A11" s="3">
        <v>4</v>
      </c>
      <c r="B11" s="8">
        <v>45</v>
      </c>
      <c r="C11" s="9">
        <v>0</v>
      </c>
      <c r="D11" s="9">
        <v>1.2</v>
      </c>
      <c r="E11" s="9"/>
      <c r="F11" s="9"/>
      <c r="G11" s="9"/>
      <c r="H11" s="9"/>
      <c r="I11" s="9"/>
      <c r="J11" s="9"/>
      <c r="K11" s="9"/>
      <c r="L11" s="9"/>
      <c r="M11" s="9">
        <f>M9+K10</f>
        <v>19.725000000000001</v>
      </c>
    </row>
    <row r="12" spans="1:13" ht="13.8">
      <c r="A12" s="3"/>
      <c r="B12" s="8"/>
      <c r="C12" s="9"/>
      <c r="D12" s="9"/>
      <c r="E12" s="9">
        <f>(C11+C13)/2</f>
        <v>0</v>
      </c>
      <c r="F12" s="9">
        <f>(D11+D13)/2</f>
        <v>1.1499999999999999</v>
      </c>
      <c r="G12" s="9">
        <f>B13-B11</f>
        <v>15</v>
      </c>
      <c r="H12" s="9">
        <f>E12*G12</f>
        <v>0</v>
      </c>
      <c r="I12" s="9">
        <f>G12*F12</f>
        <v>17.25</v>
      </c>
      <c r="J12" s="9">
        <f>IF(H12&lt;I12,0,H12-I12)</f>
        <v>0</v>
      </c>
      <c r="K12" s="9">
        <f>IF(I12&lt;H12,0,I12-H12)</f>
        <v>17.25</v>
      </c>
      <c r="L12" s="9">
        <f t="shared" si="12"/>
        <v>0</v>
      </c>
      <c r="M12" s="9"/>
    </row>
    <row r="13" spans="1:13" ht="13.8">
      <c r="A13" s="3">
        <v>5</v>
      </c>
      <c r="B13" s="8">
        <v>60</v>
      </c>
      <c r="C13" s="9">
        <v>0</v>
      </c>
      <c r="D13" s="9">
        <v>1.1000000000000001</v>
      </c>
      <c r="E13" s="9"/>
      <c r="F13" s="9"/>
      <c r="G13" s="9"/>
      <c r="H13" s="9"/>
      <c r="I13" s="9"/>
      <c r="J13" s="9"/>
      <c r="K13" s="9"/>
      <c r="L13" s="9"/>
      <c r="M13" s="9">
        <f>M11+K12</f>
        <v>36.975000000000001</v>
      </c>
    </row>
    <row r="14" spans="1:13" ht="13.8">
      <c r="A14" s="3"/>
      <c r="B14" s="6"/>
      <c r="C14" s="9"/>
      <c r="D14" s="9"/>
      <c r="E14" s="9">
        <f t="shared" ref="E14:F14" si="13">(C13+C15)/2</f>
        <v>0</v>
      </c>
      <c r="F14" s="9">
        <f t="shared" si="13"/>
        <v>1.07</v>
      </c>
      <c r="G14" s="9">
        <f t="shared" ref="G14" si="14">B15-B13</f>
        <v>15</v>
      </c>
      <c r="H14" s="9">
        <f t="shared" ref="H14" si="15">E14*G14</f>
        <v>0</v>
      </c>
      <c r="I14" s="9">
        <f t="shared" ref="I14" si="16">G14*F14</f>
        <v>16.05</v>
      </c>
      <c r="J14" s="9">
        <f t="shared" ref="J14" si="17">IF(H14&lt;I14,0,H14-I14)</f>
        <v>0</v>
      </c>
      <c r="K14" s="9">
        <f t="shared" ref="K14" si="18">IF(I14&lt;H14,0,I14-H14)</f>
        <v>16.05</v>
      </c>
      <c r="L14" s="9">
        <f t="shared" si="12"/>
        <v>0</v>
      </c>
      <c r="M14" s="9"/>
    </row>
    <row r="15" spans="1:13" ht="13.8">
      <c r="A15" s="3">
        <v>6</v>
      </c>
      <c r="B15" s="8">
        <v>75</v>
      </c>
      <c r="C15" s="9">
        <v>0</v>
      </c>
      <c r="D15" s="9">
        <v>1.04</v>
      </c>
      <c r="E15" s="9"/>
      <c r="F15" s="9"/>
      <c r="G15" s="9"/>
      <c r="H15" s="9"/>
      <c r="I15" s="9"/>
      <c r="J15" s="9"/>
      <c r="K15" s="9"/>
      <c r="L15" s="10"/>
      <c r="M15" s="9">
        <f>M13+K14</f>
        <v>53.025000000000006</v>
      </c>
    </row>
    <row r="16" spans="1:13" ht="13.8">
      <c r="A16" s="3"/>
      <c r="B16" s="6"/>
      <c r="C16" s="9"/>
      <c r="D16" s="9"/>
      <c r="E16" s="9">
        <f t="shared" ref="E16:F16" si="19">(C15+C17)/2</f>
        <v>0</v>
      </c>
      <c r="F16" s="9">
        <f t="shared" si="19"/>
        <v>0.92</v>
      </c>
      <c r="G16" s="9">
        <f t="shared" ref="G16" si="20">B17-B15</f>
        <v>15</v>
      </c>
      <c r="H16" s="9">
        <f t="shared" ref="H16" si="21">E16*G16</f>
        <v>0</v>
      </c>
      <c r="I16" s="9">
        <f t="shared" ref="I16" si="22">G16*F16</f>
        <v>13.8</v>
      </c>
      <c r="J16" s="9">
        <f t="shared" ref="J16" si="23">IF(H16&lt;I16,0,H16-I16)</f>
        <v>0</v>
      </c>
      <c r="K16" s="9">
        <f t="shared" ref="K16" si="24">IF(I16&lt;H16,0,I16-H16)</f>
        <v>13.8</v>
      </c>
      <c r="L16" s="9">
        <f t="shared" si="12"/>
        <v>0</v>
      </c>
      <c r="M16" s="9"/>
    </row>
    <row r="17" spans="1:13" ht="13.8">
      <c r="A17" s="3">
        <v>7</v>
      </c>
      <c r="B17" s="8">
        <v>90</v>
      </c>
      <c r="C17" s="9">
        <v>0</v>
      </c>
      <c r="D17" s="9">
        <v>0.8</v>
      </c>
      <c r="E17" s="9"/>
      <c r="F17" s="9"/>
      <c r="G17" s="9"/>
      <c r="H17" s="9"/>
      <c r="I17" s="9"/>
      <c r="J17" s="9"/>
      <c r="K17" s="9"/>
      <c r="L17" s="9"/>
      <c r="M17" s="9">
        <f>M15+K16</f>
        <v>66.825000000000003</v>
      </c>
    </row>
    <row r="18" spans="1:13" ht="13.8">
      <c r="A18" s="3"/>
      <c r="B18" s="8"/>
      <c r="C18" s="9"/>
      <c r="D18" s="9"/>
      <c r="E18" s="9">
        <f>(C17+C19)/2</f>
        <v>0</v>
      </c>
      <c r="F18" s="9">
        <f>(D17+D19)/2</f>
        <v>0.8</v>
      </c>
      <c r="G18" s="9">
        <f>B19-B17</f>
        <v>15</v>
      </c>
      <c r="H18" s="9">
        <f>E18*G18</f>
        <v>0</v>
      </c>
      <c r="I18" s="9">
        <f>G18*F18</f>
        <v>12</v>
      </c>
      <c r="J18" s="9">
        <f>IF(H18&lt;I18,0,H18-I18)</f>
        <v>0</v>
      </c>
      <c r="K18" s="9">
        <f>IF(I18&lt;H18,0,I18-H18)</f>
        <v>12</v>
      </c>
      <c r="L18" s="9">
        <f t="shared" si="12"/>
        <v>0</v>
      </c>
      <c r="M18" s="9"/>
    </row>
    <row r="19" spans="1:13" ht="13.8">
      <c r="A19" s="3">
        <v>8</v>
      </c>
      <c r="B19" s="8">
        <v>105</v>
      </c>
      <c r="C19" s="9">
        <v>0</v>
      </c>
      <c r="D19" s="9">
        <v>0.8</v>
      </c>
      <c r="E19" s="9"/>
      <c r="F19" s="9"/>
      <c r="G19" s="9"/>
      <c r="H19" s="9"/>
      <c r="I19" s="9"/>
      <c r="J19" s="9"/>
      <c r="K19" s="9"/>
      <c r="L19" s="9"/>
      <c r="M19" s="9">
        <f>M17+K18</f>
        <v>78.825000000000003</v>
      </c>
    </row>
    <row r="20" spans="1:13" ht="13.8">
      <c r="A20" s="3"/>
      <c r="B20" s="6"/>
      <c r="C20" s="9"/>
      <c r="D20" s="9"/>
      <c r="E20" s="9">
        <f t="shared" ref="E20:F20" si="25">(C19+C21)/2</f>
        <v>0</v>
      </c>
      <c r="F20" s="9">
        <f t="shared" si="25"/>
        <v>0.67500000000000004</v>
      </c>
      <c r="G20" s="9">
        <f t="shared" ref="G20" si="26">B21-B19</f>
        <v>15</v>
      </c>
      <c r="H20" s="9">
        <f t="shared" ref="H20" si="27">E20*G20</f>
        <v>0</v>
      </c>
      <c r="I20" s="9">
        <f t="shared" ref="I20" si="28">G20*F20</f>
        <v>10.125</v>
      </c>
      <c r="J20" s="9">
        <f t="shared" ref="J20" si="29">IF(H20&lt;I20,0,H20-I20)</f>
        <v>0</v>
      </c>
      <c r="K20" s="9">
        <f t="shared" ref="K20" si="30">IF(I20&lt;H20,0,I20-H20)</f>
        <v>10.125</v>
      </c>
      <c r="L20" s="9">
        <f>L18+J20</f>
        <v>0</v>
      </c>
      <c r="M20" s="9"/>
    </row>
    <row r="21" spans="1:13" ht="13.8">
      <c r="A21" s="3">
        <v>9</v>
      </c>
      <c r="B21" s="8">
        <v>120</v>
      </c>
      <c r="C21" s="9">
        <v>0</v>
      </c>
      <c r="D21" s="9">
        <v>0.55000000000000004</v>
      </c>
      <c r="E21" s="9"/>
      <c r="F21" s="9"/>
      <c r="G21" s="9"/>
      <c r="H21" s="9"/>
      <c r="I21" s="9"/>
      <c r="J21" s="9"/>
      <c r="K21" s="9"/>
      <c r="L21" s="10"/>
      <c r="M21" s="9">
        <f>M19+K20</f>
        <v>88.95</v>
      </c>
    </row>
    <row r="22" spans="1:13" ht="13.8">
      <c r="A22" s="3"/>
      <c r="B22" s="6"/>
      <c r="C22" s="9"/>
      <c r="D22" s="9"/>
      <c r="E22" s="9">
        <f t="shared" ref="E22:F22" si="31">(C21+C23)/2</f>
        <v>0</v>
      </c>
      <c r="F22" s="9">
        <f t="shared" si="31"/>
        <v>0.375</v>
      </c>
      <c r="G22" s="9">
        <f t="shared" ref="G22" si="32">B23-B21</f>
        <v>15</v>
      </c>
      <c r="H22" s="9">
        <f t="shared" ref="H22" si="33">E22*G22</f>
        <v>0</v>
      </c>
      <c r="I22" s="9">
        <f t="shared" ref="I22" si="34">G22*F22</f>
        <v>5.625</v>
      </c>
      <c r="J22" s="9">
        <f t="shared" ref="J22" si="35">IF(H22&lt;I22,0,H22-I22)</f>
        <v>0</v>
      </c>
      <c r="K22" s="9">
        <f t="shared" ref="K22" si="36">IF(I22&lt;H22,0,I22-H22)</f>
        <v>5.625</v>
      </c>
      <c r="L22" s="9">
        <f t="shared" ref="L22" si="37">L20+J22</f>
        <v>0</v>
      </c>
      <c r="M22" s="9"/>
    </row>
    <row r="23" spans="1:13" ht="13.8">
      <c r="A23" s="3">
        <v>10</v>
      </c>
      <c r="B23" s="8">
        <v>135</v>
      </c>
      <c r="C23" s="9">
        <v>0</v>
      </c>
      <c r="D23" s="9">
        <v>0.2</v>
      </c>
      <c r="E23" s="9"/>
      <c r="F23" s="9"/>
      <c r="G23" s="9"/>
      <c r="H23" s="9"/>
      <c r="I23" s="9"/>
      <c r="J23" s="9"/>
      <c r="K23" s="9"/>
      <c r="L23" s="9"/>
      <c r="M23" s="9">
        <f>M21+K22</f>
        <v>94.575000000000003</v>
      </c>
    </row>
    <row r="24" spans="1:13" ht="13.8">
      <c r="A24" s="3"/>
      <c r="B24" s="8"/>
      <c r="C24" s="9"/>
      <c r="D24" s="9"/>
      <c r="E24" s="9">
        <f>(C23+C25)/2</f>
        <v>0</v>
      </c>
      <c r="F24" s="9">
        <f>(D23+D25)/2</f>
        <v>0.2</v>
      </c>
      <c r="G24" s="9">
        <f>B25-B23</f>
        <v>15</v>
      </c>
      <c r="H24" s="9">
        <f>E24*G24</f>
        <v>0</v>
      </c>
      <c r="I24" s="9">
        <f>G24*F24</f>
        <v>3</v>
      </c>
      <c r="J24" s="9">
        <f>IF(H24&lt;I24,0,H24-I24)</f>
        <v>0</v>
      </c>
      <c r="K24" s="9">
        <f>IF(I24&lt;H24,0,I24-H24)</f>
        <v>3</v>
      </c>
      <c r="L24" s="9">
        <f t="shared" ref="L24" si="38">L22+J24</f>
        <v>0</v>
      </c>
      <c r="M24" s="9"/>
    </row>
    <row r="25" spans="1:13" ht="13.8">
      <c r="A25" s="3">
        <v>11</v>
      </c>
      <c r="B25" s="8">
        <v>150</v>
      </c>
      <c r="C25" s="9">
        <v>0</v>
      </c>
      <c r="D25" s="9">
        <v>0.2</v>
      </c>
      <c r="E25" s="9"/>
      <c r="F25" s="9"/>
      <c r="G25" s="9"/>
      <c r="H25" s="9"/>
      <c r="I25" s="9"/>
      <c r="J25" s="9"/>
      <c r="K25" s="9"/>
      <c r="L25" s="9"/>
      <c r="M25" s="9">
        <f>M23+K24</f>
        <v>97.575000000000003</v>
      </c>
    </row>
    <row r="26" spans="1:13" ht="13.8">
      <c r="A26" s="3"/>
      <c r="B26" s="6"/>
      <c r="C26" s="9"/>
      <c r="D26" s="9"/>
      <c r="E26" s="9">
        <f t="shared" ref="E26:F26" si="39">(C25+C27)/2</f>
        <v>0</v>
      </c>
      <c r="F26" s="9">
        <f t="shared" si="39"/>
        <v>0.4</v>
      </c>
      <c r="G26" s="9">
        <f t="shared" ref="G26" si="40">B27-B25</f>
        <v>15</v>
      </c>
      <c r="H26" s="9">
        <f t="shared" ref="H26" si="41">E26*G26</f>
        <v>0</v>
      </c>
      <c r="I26" s="9">
        <f t="shared" ref="I26" si="42">G26*F26</f>
        <v>6</v>
      </c>
      <c r="J26" s="9">
        <f t="shared" ref="J26" si="43">IF(H26&lt;I26,0,H26-I26)</f>
        <v>0</v>
      </c>
      <c r="K26" s="9">
        <f t="shared" ref="K26" si="44">IF(I26&lt;H26,0,I26-H26)</f>
        <v>6</v>
      </c>
      <c r="L26" s="9">
        <f t="shared" ref="L26" si="45">L24+J26</f>
        <v>0</v>
      </c>
      <c r="M26" s="9"/>
    </row>
    <row r="27" spans="1:13" ht="13.8">
      <c r="A27" s="3">
        <v>12</v>
      </c>
      <c r="B27" s="8">
        <v>165</v>
      </c>
      <c r="C27" s="9">
        <v>0</v>
      </c>
      <c r="D27" s="9">
        <v>0.6</v>
      </c>
      <c r="E27" s="9"/>
      <c r="F27" s="9"/>
      <c r="G27" s="9"/>
      <c r="H27" s="9"/>
      <c r="I27" s="9"/>
      <c r="J27" s="9"/>
      <c r="K27" s="9"/>
      <c r="L27" s="10"/>
      <c r="M27" s="9">
        <f>M25+K26</f>
        <v>103.575</v>
      </c>
    </row>
    <row r="28" spans="1:13" ht="13.8">
      <c r="A28" s="3"/>
      <c r="B28" s="6"/>
      <c r="C28" s="9"/>
      <c r="D28" s="9"/>
      <c r="E28" s="9">
        <f t="shared" ref="E28:F28" si="46">(C27+C29)/2</f>
        <v>0</v>
      </c>
      <c r="F28" s="9">
        <f t="shared" si="46"/>
        <v>0.4</v>
      </c>
      <c r="G28" s="9">
        <f t="shared" ref="G28" si="47">B29-B27</f>
        <v>15</v>
      </c>
      <c r="H28" s="9">
        <f t="shared" ref="H28" si="48">E28*G28</f>
        <v>0</v>
      </c>
      <c r="I28" s="9">
        <f t="shared" ref="I28" si="49">G28*F28</f>
        <v>6</v>
      </c>
      <c r="J28" s="9">
        <f t="shared" ref="J28" si="50">IF(H28&lt;I28,0,H28-I28)</f>
        <v>0</v>
      </c>
      <c r="K28" s="9">
        <f t="shared" ref="K28" si="51">IF(I28&lt;H28,0,I28-H28)</f>
        <v>6</v>
      </c>
      <c r="L28" s="9">
        <f t="shared" ref="L28" si="52">L26+J28</f>
        <v>0</v>
      </c>
      <c r="M28" s="9"/>
    </row>
    <row r="29" spans="1:13" ht="13.8">
      <c r="A29" s="3">
        <v>13</v>
      </c>
      <c r="B29" s="8">
        <v>180</v>
      </c>
      <c r="C29" s="9">
        <v>0</v>
      </c>
      <c r="D29" s="9">
        <v>0.2</v>
      </c>
      <c r="E29" s="9"/>
      <c r="F29" s="9"/>
      <c r="G29" s="9"/>
      <c r="H29" s="9"/>
      <c r="I29" s="9"/>
      <c r="J29" s="9"/>
      <c r="K29" s="9"/>
      <c r="L29" s="9"/>
      <c r="M29" s="9">
        <f>M27+K28</f>
        <v>109.575</v>
      </c>
    </row>
    <row r="30" spans="1:13" ht="13.8">
      <c r="A30" s="3"/>
      <c r="B30" s="8"/>
      <c r="C30" s="9"/>
      <c r="D30" s="9"/>
      <c r="E30" s="9">
        <f>(C29+C31)/2</f>
        <v>0</v>
      </c>
      <c r="F30" s="9">
        <f>(D29+D31)/2</f>
        <v>0.28000000000000003</v>
      </c>
      <c r="G30" s="9">
        <f>B31-B29</f>
        <v>15</v>
      </c>
      <c r="H30" s="9">
        <f>E30*G30</f>
        <v>0</v>
      </c>
      <c r="I30" s="9">
        <f>G30*F30</f>
        <v>4.2</v>
      </c>
      <c r="J30" s="9">
        <f>IF(H30&lt;I30,0,H30-I30)</f>
        <v>0</v>
      </c>
      <c r="K30" s="9">
        <f>IF(I30&lt;H30,0,I30-H30)</f>
        <v>4.2</v>
      </c>
      <c r="L30" s="9">
        <f t="shared" ref="L30" si="53">L28+J30</f>
        <v>0</v>
      </c>
      <c r="M30" s="9"/>
    </row>
    <row r="31" spans="1:13" ht="13.8">
      <c r="A31" s="3">
        <v>14</v>
      </c>
      <c r="B31" s="8">
        <v>195</v>
      </c>
      <c r="C31" s="9">
        <v>0</v>
      </c>
      <c r="D31" s="9">
        <v>0.36</v>
      </c>
      <c r="E31" s="9"/>
      <c r="F31" s="9"/>
      <c r="G31" s="9"/>
      <c r="H31" s="9"/>
      <c r="I31" s="9"/>
      <c r="J31" s="9"/>
      <c r="K31" s="9"/>
      <c r="L31" s="9"/>
      <c r="M31" s="9">
        <f>M29+K30</f>
        <v>113.77500000000001</v>
      </c>
    </row>
    <row r="32" spans="1:13" ht="13.8">
      <c r="A32" s="3"/>
      <c r="B32" s="6"/>
      <c r="C32" s="9"/>
      <c r="D32" s="9"/>
      <c r="E32" s="9">
        <f t="shared" ref="E32:F32" si="54">(C31+C33)/2</f>
        <v>0</v>
      </c>
      <c r="F32" s="9">
        <f t="shared" si="54"/>
        <v>0.57499999999999996</v>
      </c>
      <c r="G32" s="9">
        <f t="shared" ref="G32" si="55">B33-B31</f>
        <v>15</v>
      </c>
      <c r="H32" s="9">
        <f t="shared" ref="H32" si="56">E32*G32</f>
        <v>0</v>
      </c>
      <c r="I32" s="9">
        <f t="shared" ref="I32" si="57">G32*F32</f>
        <v>8.625</v>
      </c>
      <c r="J32" s="9">
        <f t="shared" ref="J32" si="58">IF(H32&lt;I32,0,H32-I32)</f>
        <v>0</v>
      </c>
      <c r="K32" s="9">
        <f t="shared" ref="K32" si="59">IF(I32&lt;H32,0,I32-H32)</f>
        <v>8.625</v>
      </c>
      <c r="L32" s="9">
        <f>L30+J32</f>
        <v>0</v>
      </c>
      <c r="M32" s="9"/>
    </row>
    <row r="33" spans="1:13" ht="13.8">
      <c r="A33" s="3">
        <v>15</v>
      </c>
      <c r="B33" s="8">
        <v>210</v>
      </c>
      <c r="C33" s="9">
        <v>0</v>
      </c>
      <c r="D33" s="9">
        <v>0.79</v>
      </c>
      <c r="E33" s="9"/>
      <c r="F33" s="9"/>
      <c r="G33" s="9"/>
      <c r="H33" s="9"/>
      <c r="I33" s="9"/>
      <c r="J33" s="9"/>
      <c r="K33" s="9"/>
      <c r="L33" s="10"/>
      <c r="M33" s="9">
        <f>M31+K32</f>
        <v>122.4</v>
      </c>
    </row>
    <row r="34" spans="1:13" ht="13.8">
      <c r="A34" s="3"/>
      <c r="B34" s="6"/>
      <c r="C34" s="9"/>
      <c r="D34" s="9"/>
      <c r="E34" s="9">
        <f t="shared" ref="E34:F34" si="60">(C33+C35)/2</f>
        <v>0</v>
      </c>
      <c r="F34" s="9">
        <f t="shared" si="60"/>
        <v>0.82000000000000006</v>
      </c>
      <c r="G34" s="9">
        <f t="shared" ref="G34" si="61">B35-B33</f>
        <v>15</v>
      </c>
      <c r="H34" s="9">
        <f t="shared" ref="H34" si="62">E34*G34</f>
        <v>0</v>
      </c>
      <c r="I34" s="9">
        <f t="shared" ref="I34" si="63">G34*F34</f>
        <v>12.3</v>
      </c>
      <c r="J34" s="9">
        <f t="shared" ref="J34" si="64">IF(H34&lt;I34,0,H34-I34)</f>
        <v>0</v>
      </c>
      <c r="K34" s="9">
        <f t="shared" ref="K34" si="65">IF(I34&lt;H34,0,I34-H34)</f>
        <v>12.3</v>
      </c>
      <c r="L34" s="9">
        <f t="shared" ref="L34" si="66">L32+J34</f>
        <v>0</v>
      </c>
      <c r="M34" s="9"/>
    </row>
    <row r="35" spans="1:13" ht="13.8">
      <c r="A35" s="3">
        <v>16</v>
      </c>
      <c r="B35" s="8">
        <v>225</v>
      </c>
      <c r="C35" s="9">
        <v>0</v>
      </c>
      <c r="D35" s="9">
        <v>0.85</v>
      </c>
      <c r="E35" s="9"/>
      <c r="F35" s="9"/>
      <c r="G35" s="9"/>
      <c r="H35" s="9"/>
      <c r="I35" s="9"/>
      <c r="J35" s="9"/>
      <c r="K35" s="9"/>
      <c r="L35" s="9"/>
      <c r="M35" s="9">
        <f>M33+K34</f>
        <v>134.70000000000002</v>
      </c>
    </row>
    <row r="36" spans="1:13" ht="13.8">
      <c r="A36" s="3"/>
      <c r="B36" s="8"/>
      <c r="C36" s="9"/>
      <c r="D36" s="9"/>
      <c r="E36" s="9">
        <f>(C35+C37)/2</f>
        <v>0</v>
      </c>
      <c r="F36" s="9">
        <f>(D35+D37)/2</f>
        <v>0.85499999999999998</v>
      </c>
      <c r="G36" s="9">
        <f>B37-B35</f>
        <v>15</v>
      </c>
      <c r="H36" s="9">
        <f>E36*G36</f>
        <v>0</v>
      </c>
      <c r="I36" s="9">
        <f>G36*F36</f>
        <v>12.824999999999999</v>
      </c>
      <c r="J36" s="9">
        <f>IF(H36&lt;I36,0,H36-I36)</f>
        <v>0</v>
      </c>
      <c r="K36" s="9">
        <f>IF(I36&lt;H36,0,I36-H36)</f>
        <v>12.824999999999999</v>
      </c>
      <c r="L36" s="9">
        <f t="shared" ref="L36" si="67">L34+J36</f>
        <v>0</v>
      </c>
      <c r="M36" s="9"/>
    </row>
    <row r="37" spans="1:13" ht="13.8">
      <c r="A37" s="3">
        <v>17</v>
      </c>
      <c r="B37" s="8">
        <v>240</v>
      </c>
      <c r="C37" s="9">
        <v>0</v>
      </c>
      <c r="D37" s="9">
        <v>0.86</v>
      </c>
      <c r="E37" s="9"/>
      <c r="F37" s="9"/>
      <c r="G37" s="9"/>
      <c r="H37" s="9"/>
      <c r="I37" s="9"/>
      <c r="J37" s="9"/>
      <c r="K37" s="9"/>
      <c r="L37" s="9"/>
      <c r="M37" s="9">
        <f>M35+K36</f>
        <v>147.52500000000001</v>
      </c>
    </row>
    <row r="38" spans="1:13" ht="13.8">
      <c r="A38" s="3"/>
      <c r="B38" s="6"/>
      <c r="C38" s="9"/>
      <c r="D38" s="9"/>
      <c r="E38" s="9">
        <f t="shared" ref="E38:F38" si="68">(C37+C39)/2</f>
        <v>0</v>
      </c>
      <c r="F38" s="9">
        <f t="shared" si="68"/>
        <v>0.90500000000000003</v>
      </c>
      <c r="G38" s="9">
        <f t="shared" ref="G38" si="69">B39-B37</f>
        <v>15</v>
      </c>
      <c r="H38" s="9">
        <f t="shared" ref="H38" si="70">E38*G38</f>
        <v>0</v>
      </c>
      <c r="I38" s="9">
        <f t="shared" ref="I38" si="71">G38*F38</f>
        <v>13.575000000000001</v>
      </c>
      <c r="J38" s="9">
        <f t="shared" ref="J38" si="72">IF(H38&lt;I38,0,H38-I38)</f>
        <v>0</v>
      </c>
      <c r="K38" s="9">
        <f t="shared" ref="K38" si="73">IF(I38&lt;H38,0,I38-H38)</f>
        <v>13.575000000000001</v>
      </c>
      <c r="L38" s="9">
        <f t="shared" ref="L38" si="74">L36+J38</f>
        <v>0</v>
      </c>
      <c r="M38" s="9"/>
    </row>
    <row r="39" spans="1:13" ht="13.8">
      <c r="A39" s="3">
        <v>18</v>
      </c>
      <c r="B39" s="8">
        <v>255</v>
      </c>
      <c r="C39" s="9">
        <v>0</v>
      </c>
      <c r="D39" s="9">
        <v>0.95</v>
      </c>
      <c r="E39" s="9"/>
      <c r="F39" s="9"/>
      <c r="G39" s="9"/>
      <c r="H39" s="9"/>
      <c r="I39" s="9"/>
      <c r="J39" s="9"/>
      <c r="K39" s="9"/>
      <c r="L39" s="10"/>
      <c r="M39" s="9">
        <f>M37+K38</f>
        <v>161.1</v>
      </c>
    </row>
    <row r="40" spans="1:13" ht="13.8">
      <c r="A40" s="3"/>
      <c r="B40" s="6"/>
      <c r="C40" s="9"/>
      <c r="D40" s="9"/>
      <c r="E40" s="9">
        <f t="shared" ref="E40:F40" si="75">(C39+C41)/2</f>
        <v>0</v>
      </c>
      <c r="F40" s="9">
        <f t="shared" si="75"/>
        <v>0.92500000000000004</v>
      </c>
      <c r="G40" s="9">
        <f t="shared" ref="G40" si="76">B41-B39</f>
        <v>15</v>
      </c>
      <c r="H40" s="9">
        <f t="shared" ref="H40" si="77">E40*G40</f>
        <v>0</v>
      </c>
      <c r="I40" s="9">
        <f t="shared" ref="I40" si="78">G40*F40</f>
        <v>13.875</v>
      </c>
      <c r="J40" s="9">
        <f t="shared" ref="J40" si="79">IF(H40&lt;I40,0,H40-I40)</f>
        <v>0</v>
      </c>
      <c r="K40" s="9">
        <f t="shared" ref="K40" si="80">IF(I40&lt;H40,0,I40-H40)</f>
        <v>13.875</v>
      </c>
      <c r="L40" s="9">
        <f t="shared" ref="L40" si="81">L38+J40</f>
        <v>0</v>
      </c>
      <c r="M40" s="9"/>
    </row>
    <row r="41" spans="1:13" ht="13.8">
      <c r="A41" s="3">
        <v>19</v>
      </c>
      <c r="B41" s="8">
        <v>270</v>
      </c>
      <c r="C41" s="9">
        <v>0</v>
      </c>
      <c r="D41" s="9">
        <v>0.9</v>
      </c>
      <c r="E41" s="9"/>
      <c r="F41" s="9"/>
      <c r="G41" s="9"/>
      <c r="H41" s="9"/>
      <c r="I41" s="9"/>
      <c r="J41" s="9"/>
      <c r="K41" s="9"/>
      <c r="L41" s="9"/>
      <c r="M41" s="9">
        <f>M39+K40</f>
        <v>174.97499999999999</v>
      </c>
    </row>
    <row r="42" spans="1:13" ht="13.8">
      <c r="A42" s="3"/>
      <c r="B42" s="8"/>
      <c r="C42" s="9"/>
      <c r="D42" s="9"/>
      <c r="E42" s="9">
        <f>(C41+C43)/2</f>
        <v>0</v>
      </c>
      <c r="F42" s="9">
        <f>(D41+D43)/2</f>
        <v>1.1399999999999999</v>
      </c>
      <c r="G42" s="9">
        <f>B43-B41</f>
        <v>15</v>
      </c>
      <c r="H42" s="9">
        <f>E42*G42</f>
        <v>0</v>
      </c>
      <c r="I42" s="9">
        <f>G42*F42</f>
        <v>17.099999999999998</v>
      </c>
      <c r="J42" s="9">
        <f>IF(H42&lt;I42,0,H42-I42)</f>
        <v>0</v>
      </c>
      <c r="K42" s="9">
        <f>IF(I42&lt;H42,0,I42-H42)</f>
        <v>17.099999999999998</v>
      </c>
      <c r="L42" s="9">
        <f t="shared" ref="L42" si="82">L40+J42</f>
        <v>0</v>
      </c>
      <c r="M42" s="9"/>
    </row>
    <row r="43" spans="1:13" ht="13.8">
      <c r="A43" s="3">
        <v>20</v>
      </c>
      <c r="B43" s="8">
        <v>285</v>
      </c>
      <c r="C43" s="9">
        <v>0</v>
      </c>
      <c r="D43" s="9">
        <v>1.38</v>
      </c>
      <c r="E43" s="9"/>
      <c r="F43" s="9"/>
      <c r="G43" s="9"/>
      <c r="H43" s="9"/>
      <c r="I43" s="9"/>
      <c r="J43" s="9"/>
      <c r="K43" s="9"/>
      <c r="L43" s="9"/>
      <c r="M43" s="9">
        <f>M41+K42</f>
        <v>192.07499999999999</v>
      </c>
    </row>
    <row r="44" spans="1:13" ht="13.8">
      <c r="A44" s="3"/>
      <c r="B44" s="6"/>
      <c r="C44" s="9"/>
      <c r="D44" s="9"/>
      <c r="E44" s="9">
        <f t="shared" ref="E44:F44" si="83">(C43+C45)/2</f>
        <v>0</v>
      </c>
      <c r="F44" s="9">
        <f t="shared" si="83"/>
        <v>1.0899999999999999</v>
      </c>
      <c r="G44" s="9">
        <f t="shared" ref="G44" si="84">B45-B43</f>
        <v>15</v>
      </c>
      <c r="H44" s="9">
        <f t="shared" ref="H44" si="85">E44*G44</f>
        <v>0</v>
      </c>
      <c r="I44" s="9">
        <f t="shared" ref="I44" si="86">G44*F44</f>
        <v>16.349999999999998</v>
      </c>
      <c r="J44" s="9">
        <f t="shared" ref="J44" si="87">IF(H44&lt;I44,0,H44-I44)</f>
        <v>0</v>
      </c>
      <c r="K44" s="9">
        <f t="shared" ref="K44" si="88">IF(I44&lt;H44,0,I44-H44)</f>
        <v>16.349999999999998</v>
      </c>
      <c r="L44" s="9">
        <f>L42+J44</f>
        <v>0</v>
      </c>
      <c r="M44" s="9"/>
    </row>
    <row r="45" spans="1:13" ht="13.8">
      <c r="A45" s="3">
        <v>21</v>
      </c>
      <c r="B45" s="8">
        <v>300</v>
      </c>
      <c r="C45" s="9">
        <v>0</v>
      </c>
      <c r="D45" s="9">
        <v>0.8</v>
      </c>
      <c r="E45" s="9"/>
      <c r="F45" s="9"/>
      <c r="G45" s="9"/>
      <c r="H45" s="9"/>
      <c r="I45" s="9"/>
      <c r="J45" s="9"/>
      <c r="K45" s="9"/>
      <c r="L45" s="10"/>
      <c r="M45" s="9">
        <f>M43+K44</f>
        <v>208.42499999999998</v>
      </c>
    </row>
    <row r="46" spans="1:13" ht="13.8">
      <c r="A46" s="3"/>
      <c r="B46" s="6"/>
      <c r="C46" s="9"/>
      <c r="D46" s="9"/>
      <c r="E46" s="9">
        <f t="shared" ref="E46:F46" si="89">(C45+C47)/2</f>
        <v>0</v>
      </c>
      <c r="F46" s="9">
        <f t="shared" si="89"/>
        <v>0.60000000000000009</v>
      </c>
      <c r="G46" s="9">
        <f t="shared" ref="G46" si="90">B47-B45</f>
        <v>15</v>
      </c>
      <c r="H46" s="9">
        <f t="shared" ref="H46" si="91">E46*G46</f>
        <v>0</v>
      </c>
      <c r="I46" s="9">
        <f t="shared" ref="I46" si="92">G46*F46</f>
        <v>9.0000000000000018</v>
      </c>
      <c r="J46" s="9">
        <f t="shared" ref="J46" si="93">IF(H46&lt;I46,0,H46-I46)</f>
        <v>0</v>
      </c>
      <c r="K46" s="9">
        <f t="shared" ref="K46" si="94">IF(I46&lt;H46,0,I46-H46)</f>
        <v>9.0000000000000018</v>
      </c>
      <c r="L46" s="9">
        <f t="shared" ref="L46" si="95">L44+J46</f>
        <v>0</v>
      </c>
      <c r="M46" s="9"/>
    </row>
    <row r="47" spans="1:13" ht="13.8">
      <c r="A47" s="3">
        <v>22</v>
      </c>
      <c r="B47" s="8">
        <v>315</v>
      </c>
      <c r="C47" s="9">
        <v>0</v>
      </c>
      <c r="D47" s="9">
        <v>0.4</v>
      </c>
      <c r="E47" s="9"/>
      <c r="F47" s="9"/>
      <c r="G47" s="9"/>
      <c r="H47" s="9"/>
      <c r="I47" s="9"/>
      <c r="J47" s="9"/>
      <c r="K47" s="9"/>
      <c r="L47" s="9"/>
      <c r="M47" s="9">
        <f>M45+K46</f>
        <v>217.42499999999998</v>
      </c>
    </row>
    <row r="48" spans="1:13" ht="13.8">
      <c r="A48" s="3"/>
      <c r="B48" s="8"/>
      <c r="C48" s="9"/>
      <c r="D48" s="9"/>
      <c r="E48" s="9">
        <f>(C47+C49)/2</f>
        <v>0</v>
      </c>
      <c r="F48" s="9">
        <f>(D47+D49)/2</f>
        <v>0.4</v>
      </c>
      <c r="G48" s="9">
        <f>B49-B47</f>
        <v>15</v>
      </c>
      <c r="H48" s="9">
        <f>E48*G48</f>
        <v>0</v>
      </c>
      <c r="I48" s="9">
        <f>G48*F48</f>
        <v>6</v>
      </c>
      <c r="J48" s="9">
        <f>IF(H48&lt;I48,0,H48-I48)</f>
        <v>0</v>
      </c>
      <c r="K48" s="9">
        <f>IF(I48&lt;H48,0,I48-H48)</f>
        <v>6</v>
      </c>
      <c r="L48" s="9">
        <f t="shared" ref="L48" si="96">L46+J48</f>
        <v>0</v>
      </c>
      <c r="M48" s="9"/>
    </row>
    <row r="49" spans="1:13" ht="13.8">
      <c r="A49" s="3">
        <v>23</v>
      </c>
      <c r="B49" s="8">
        <v>330</v>
      </c>
      <c r="C49" s="9">
        <v>0</v>
      </c>
      <c r="D49" s="9">
        <v>0.4</v>
      </c>
      <c r="E49" s="9"/>
      <c r="F49" s="9"/>
      <c r="G49" s="9"/>
      <c r="H49" s="9"/>
      <c r="I49" s="9"/>
      <c r="J49" s="9"/>
      <c r="K49" s="9"/>
      <c r="L49" s="9"/>
      <c r="M49" s="9">
        <f>M47+K48</f>
        <v>223.42499999999998</v>
      </c>
    </row>
    <row r="50" spans="1:13" ht="13.8">
      <c r="A50" s="3"/>
      <c r="B50" s="6"/>
      <c r="C50" s="9"/>
      <c r="D50" s="9"/>
      <c r="E50" s="9">
        <f t="shared" ref="E50:F50" si="97">(C49+C51)/2</f>
        <v>0</v>
      </c>
      <c r="F50" s="9">
        <f t="shared" si="97"/>
        <v>0.45</v>
      </c>
      <c r="G50" s="9">
        <f t="shared" ref="G50" si="98">B51-B49</f>
        <v>15</v>
      </c>
      <c r="H50" s="9">
        <f t="shared" ref="H50" si="99">E50*G50</f>
        <v>0</v>
      </c>
      <c r="I50" s="9">
        <f t="shared" ref="I50" si="100">G50*F50</f>
        <v>6.75</v>
      </c>
      <c r="J50" s="9">
        <f t="shared" ref="J50" si="101">IF(H50&lt;I50,0,H50-I50)</f>
        <v>0</v>
      </c>
      <c r="K50" s="9">
        <f t="shared" ref="K50" si="102">IF(I50&lt;H50,0,I50-H50)</f>
        <v>6.75</v>
      </c>
      <c r="L50" s="9">
        <f t="shared" ref="L50" si="103">L48+J50</f>
        <v>0</v>
      </c>
      <c r="M50" s="9"/>
    </row>
    <row r="51" spans="1:13" ht="13.8">
      <c r="A51" s="3">
        <v>24</v>
      </c>
      <c r="B51" s="8">
        <v>345</v>
      </c>
      <c r="C51" s="9">
        <v>0</v>
      </c>
      <c r="D51" s="9">
        <v>0.5</v>
      </c>
      <c r="E51" s="9"/>
      <c r="F51" s="9"/>
      <c r="G51" s="9"/>
      <c r="H51" s="9"/>
      <c r="I51" s="9"/>
      <c r="J51" s="9"/>
      <c r="K51" s="9"/>
      <c r="L51" s="10"/>
      <c r="M51" s="9">
        <f>M49+K50</f>
        <v>230.17499999999998</v>
      </c>
    </row>
    <row r="52" spans="1:13" ht="13.8">
      <c r="A52" s="3"/>
      <c r="B52" s="6"/>
      <c r="C52" s="9"/>
      <c r="D52" s="9"/>
      <c r="E52" s="9">
        <f t="shared" ref="E52:F52" si="104">(C51+C53)/2</f>
        <v>0</v>
      </c>
      <c r="F52" s="9">
        <f t="shared" si="104"/>
        <v>0.625</v>
      </c>
      <c r="G52" s="9">
        <f t="shared" ref="G52" si="105">B53-B51</f>
        <v>15</v>
      </c>
      <c r="H52" s="9">
        <f t="shared" ref="H52" si="106">E52*G52</f>
        <v>0</v>
      </c>
      <c r="I52" s="9">
        <f t="shared" ref="I52" si="107">G52*F52</f>
        <v>9.375</v>
      </c>
      <c r="J52" s="9">
        <f t="shared" ref="J52" si="108">IF(H52&lt;I52,0,H52-I52)</f>
        <v>0</v>
      </c>
      <c r="K52" s="9">
        <f t="shared" ref="K52" si="109">IF(I52&lt;H52,0,I52-H52)</f>
        <v>9.375</v>
      </c>
      <c r="L52" s="9">
        <f t="shared" ref="L52" si="110">L50+J52</f>
        <v>0</v>
      </c>
      <c r="M52" s="9"/>
    </row>
    <row r="53" spans="1:13" ht="13.8">
      <c r="A53" s="3">
        <v>25</v>
      </c>
      <c r="B53" s="8">
        <v>360</v>
      </c>
      <c r="C53" s="9">
        <v>0</v>
      </c>
      <c r="D53" s="9">
        <v>0.75</v>
      </c>
      <c r="E53" s="9"/>
      <c r="F53" s="9"/>
      <c r="G53" s="9"/>
      <c r="H53" s="9"/>
      <c r="I53" s="9"/>
      <c r="J53" s="9"/>
      <c r="K53" s="9"/>
      <c r="L53" s="9"/>
      <c r="M53" s="9">
        <f>M51+K52</f>
        <v>239.54999999999998</v>
      </c>
    </row>
    <row r="54" spans="1:13" ht="13.8">
      <c r="A54" s="3"/>
      <c r="B54" s="8"/>
      <c r="C54" s="9"/>
      <c r="D54" s="9"/>
      <c r="E54" s="9">
        <f>(C53+C55)/2</f>
        <v>0</v>
      </c>
      <c r="F54" s="9">
        <f>(D53+D55)/2</f>
        <v>0.55000000000000004</v>
      </c>
      <c r="G54" s="9">
        <f>B55-B53</f>
        <v>15</v>
      </c>
      <c r="H54" s="9">
        <f>E54*G54</f>
        <v>0</v>
      </c>
      <c r="I54" s="9">
        <f>G54*F54</f>
        <v>8.25</v>
      </c>
      <c r="J54" s="9">
        <f>IF(H54&lt;I54,0,H54-I54)</f>
        <v>0</v>
      </c>
      <c r="K54" s="9">
        <f>IF(I54&lt;H54,0,I54-H54)</f>
        <v>8.25</v>
      </c>
      <c r="L54" s="9">
        <f t="shared" ref="L54" si="111">L52+J54</f>
        <v>0</v>
      </c>
      <c r="M54" s="9"/>
    </row>
    <row r="55" spans="1:13" ht="13.8">
      <c r="A55" s="3">
        <v>26</v>
      </c>
      <c r="B55" s="8">
        <v>375</v>
      </c>
      <c r="C55" s="9">
        <v>0</v>
      </c>
      <c r="D55" s="9">
        <v>0.35</v>
      </c>
      <c r="E55" s="9"/>
      <c r="F55" s="9"/>
      <c r="G55" s="9"/>
      <c r="H55" s="9"/>
      <c r="I55" s="9"/>
      <c r="J55" s="9"/>
      <c r="K55" s="9"/>
      <c r="L55" s="9"/>
      <c r="M55" s="9">
        <f>M53+K54</f>
        <v>247.79999999999998</v>
      </c>
    </row>
    <row r="56" spans="1:13" ht="13.8">
      <c r="A56" s="3"/>
      <c r="B56" s="6"/>
      <c r="C56" s="9"/>
      <c r="D56" s="9"/>
      <c r="E56" s="9">
        <f t="shared" ref="E56:F56" si="112">(C55+C57)/2</f>
        <v>0</v>
      </c>
      <c r="F56" s="9">
        <f t="shared" si="112"/>
        <v>0.44</v>
      </c>
      <c r="G56" s="9">
        <f t="shared" ref="G56" si="113">B57-B55</f>
        <v>15</v>
      </c>
      <c r="H56" s="9">
        <f t="shared" ref="H56" si="114">E56*G56</f>
        <v>0</v>
      </c>
      <c r="I56" s="9">
        <f t="shared" ref="I56" si="115">G56*F56</f>
        <v>6.6</v>
      </c>
      <c r="J56" s="9">
        <f t="shared" ref="J56" si="116">IF(H56&lt;I56,0,H56-I56)</f>
        <v>0</v>
      </c>
      <c r="K56" s="9">
        <f t="shared" ref="K56" si="117">IF(I56&lt;H56,0,I56-H56)</f>
        <v>6.6</v>
      </c>
      <c r="L56" s="9">
        <f>L54+J56</f>
        <v>0</v>
      </c>
      <c r="M56" s="9"/>
    </row>
    <row r="57" spans="1:13" ht="13.8">
      <c r="A57" s="3">
        <v>27</v>
      </c>
      <c r="B57" s="8">
        <v>390</v>
      </c>
      <c r="C57" s="9">
        <v>0</v>
      </c>
      <c r="D57" s="9">
        <v>0.53</v>
      </c>
      <c r="E57" s="9"/>
      <c r="F57" s="9"/>
      <c r="G57" s="9"/>
      <c r="H57" s="9"/>
      <c r="I57" s="9"/>
      <c r="J57" s="9"/>
      <c r="K57" s="9"/>
      <c r="L57" s="10"/>
      <c r="M57" s="9">
        <f>M55+K56</f>
        <v>254.39999999999998</v>
      </c>
    </row>
    <row r="58" spans="1:13" ht="13.8">
      <c r="A58" s="3"/>
      <c r="B58" s="6"/>
      <c r="C58" s="9"/>
      <c r="D58" s="9"/>
      <c r="E58" s="9">
        <f t="shared" ref="E58:F58" si="118">(C57+C59)/2</f>
        <v>0</v>
      </c>
      <c r="F58" s="9">
        <f t="shared" si="118"/>
        <v>0.58000000000000007</v>
      </c>
      <c r="G58" s="9">
        <f t="shared" ref="G58" si="119">B59-B57</f>
        <v>15</v>
      </c>
      <c r="H58" s="9">
        <f t="shared" ref="H58" si="120">E58*G58</f>
        <v>0</v>
      </c>
      <c r="I58" s="9">
        <f t="shared" ref="I58" si="121">G58*F58</f>
        <v>8.7000000000000011</v>
      </c>
      <c r="J58" s="9">
        <f t="shared" ref="J58" si="122">IF(H58&lt;I58,0,H58-I58)</f>
        <v>0</v>
      </c>
      <c r="K58" s="9">
        <f t="shared" ref="K58" si="123">IF(I58&lt;H58,0,I58-H58)</f>
        <v>8.7000000000000011</v>
      </c>
      <c r="L58" s="9">
        <f t="shared" ref="L58" si="124">L56+J58</f>
        <v>0</v>
      </c>
      <c r="M58" s="9"/>
    </row>
    <row r="59" spans="1:13" ht="13.8">
      <c r="A59" s="3">
        <v>28</v>
      </c>
      <c r="B59" s="8">
        <v>405</v>
      </c>
      <c r="C59" s="9">
        <v>0</v>
      </c>
      <c r="D59" s="9">
        <v>0.63</v>
      </c>
      <c r="E59" s="9"/>
      <c r="F59" s="9"/>
      <c r="G59" s="9"/>
      <c r="H59" s="9"/>
      <c r="I59" s="9"/>
      <c r="J59" s="9"/>
      <c r="K59" s="9"/>
      <c r="L59" s="9"/>
      <c r="M59" s="9">
        <f>M57+K58</f>
        <v>263.09999999999997</v>
      </c>
    </row>
    <row r="60" spans="1:13" ht="13.8">
      <c r="A60" s="3"/>
      <c r="B60" s="8"/>
      <c r="C60" s="9"/>
      <c r="D60" s="9"/>
      <c r="E60" s="9">
        <f>(C59+C61)/2</f>
        <v>0</v>
      </c>
      <c r="F60" s="9">
        <f>(D59+D61)/2</f>
        <v>0.65999999999999992</v>
      </c>
      <c r="G60" s="9">
        <f>B61-B59</f>
        <v>15</v>
      </c>
      <c r="H60" s="9">
        <f>E60*G60</f>
        <v>0</v>
      </c>
      <c r="I60" s="9">
        <f>G60*F60</f>
        <v>9.8999999999999986</v>
      </c>
      <c r="J60" s="9">
        <f>IF(H60&lt;I60,0,H60-I60)</f>
        <v>0</v>
      </c>
      <c r="K60" s="9">
        <f>IF(I60&lt;H60,0,I60-H60)</f>
        <v>9.8999999999999986</v>
      </c>
      <c r="L60" s="9">
        <f t="shared" ref="L60" si="125">L58+J60</f>
        <v>0</v>
      </c>
      <c r="M60" s="9"/>
    </row>
    <row r="61" spans="1:13" ht="13.8">
      <c r="A61" s="3">
        <v>29</v>
      </c>
      <c r="B61" s="8">
        <v>420</v>
      </c>
      <c r="C61" s="9">
        <v>0</v>
      </c>
      <c r="D61" s="9">
        <v>0.69</v>
      </c>
      <c r="E61" s="9"/>
      <c r="F61" s="9"/>
      <c r="G61" s="9"/>
      <c r="H61" s="9"/>
      <c r="I61" s="9"/>
      <c r="J61" s="9"/>
      <c r="K61" s="9"/>
      <c r="L61" s="9"/>
      <c r="M61" s="9">
        <f>M59+K60</f>
        <v>272.99999999999994</v>
      </c>
    </row>
    <row r="62" spans="1:13" ht="13.8">
      <c r="A62" s="3"/>
      <c r="B62" s="6"/>
      <c r="C62" s="9"/>
      <c r="D62" s="9"/>
      <c r="E62" s="9">
        <f t="shared" ref="E62:F62" si="126">(C61+C63)/2</f>
        <v>0</v>
      </c>
      <c r="F62" s="9">
        <f t="shared" si="126"/>
        <v>0.94499999999999995</v>
      </c>
      <c r="G62" s="9">
        <f t="shared" ref="G62" si="127">B63-B61</f>
        <v>15</v>
      </c>
      <c r="H62" s="9">
        <f t="shared" ref="H62" si="128">E62*G62</f>
        <v>0</v>
      </c>
      <c r="I62" s="9">
        <f t="shared" ref="I62" si="129">G62*F62</f>
        <v>14.174999999999999</v>
      </c>
      <c r="J62" s="9">
        <f t="shared" ref="J62" si="130">IF(H62&lt;I62,0,H62-I62)</f>
        <v>0</v>
      </c>
      <c r="K62" s="9">
        <f t="shared" ref="K62" si="131">IF(I62&lt;H62,0,I62-H62)</f>
        <v>14.174999999999999</v>
      </c>
      <c r="L62" s="9">
        <f t="shared" ref="L62" si="132">L60+J62</f>
        <v>0</v>
      </c>
      <c r="M62" s="9"/>
    </row>
    <row r="63" spans="1:13" ht="13.8">
      <c r="A63" s="3">
        <v>30</v>
      </c>
      <c r="B63" s="8">
        <v>435</v>
      </c>
      <c r="C63" s="9">
        <v>0</v>
      </c>
      <c r="D63" s="9">
        <v>1.2</v>
      </c>
      <c r="E63" s="9"/>
      <c r="F63" s="9"/>
      <c r="G63" s="9"/>
      <c r="H63" s="9"/>
      <c r="I63" s="9"/>
      <c r="J63" s="9"/>
      <c r="K63" s="9"/>
      <c r="L63" s="9"/>
      <c r="M63" s="9">
        <f>M61+K62</f>
        <v>287.17499999999995</v>
      </c>
    </row>
    <row r="64" spans="1:13" ht="13.8">
      <c r="A64" s="3"/>
      <c r="B64" s="6"/>
      <c r="C64" s="9"/>
      <c r="D64" s="9"/>
      <c r="E64" s="9">
        <f>(C63+C65)/2</f>
        <v>0</v>
      </c>
      <c r="F64" s="9">
        <f>(D63+D65)/2</f>
        <v>0.73499999999999999</v>
      </c>
      <c r="G64" s="9">
        <f>B65-B63</f>
        <v>15</v>
      </c>
      <c r="H64" s="9">
        <f>E64*G64</f>
        <v>0</v>
      </c>
      <c r="I64" s="9">
        <f>G64*F64</f>
        <v>11.025</v>
      </c>
      <c r="J64" s="9">
        <f>IF(H64&lt;I64,0,H64-I64)</f>
        <v>0</v>
      </c>
      <c r="K64" s="9">
        <f>IF(I64&lt;H64,0,I64-H64)</f>
        <v>11.025</v>
      </c>
      <c r="L64" s="9">
        <f t="shared" ref="L64" si="133">L62+J64</f>
        <v>0</v>
      </c>
      <c r="M64" s="9"/>
    </row>
    <row r="65" spans="1:13" ht="13.8">
      <c r="A65" s="3">
        <v>31</v>
      </c>
      <c r="B65" s="8">
        <v>450</v>
      </c>
      <c r="C65" s="9">
        <v>0</v>
      </c>
      <c r="D65" s="9">
        <v>0.27</v>
      </c>
      <c r="E65" s="9"/>
      <c r="F65" s="9"/>
      <c r="G65" s="9"/>
      <c r="H65" s="9"/>
      <c r="I65" s="9"/>
      <c r="J65" s="9"/>
      <c r="K65" s="9"/>
      <c r="L65" s="9"/>
      <c r="M65" s="9">
        <f>M63+K64</f>
        <v>298.19999999999993</v>
      </c>
    </row>
    <row r="66" spans="1:13" ht="13.8">
      <c r="A66" s="3"/>
      <c r="B66" s="8"/>
      <c r="C66" s="9"/>
      <c r="D66" s="9"/>
      <c r="E66" s="9">
        <f t="shared" ref="E66:F66" si="134">(C65+C67)/2</f>
        <v>0</v>
      </c>
      <c r="F66" s="9">
        <f t="shared" si="134"/>
        <v>0.56000000000000005</v>
      </c>
      <c r="G66" s="9">
        <f t="shared" ref="G66" si="135">B67-B65</f>
        <v>15</v>
      </c>
      <c r="H66" s="9">
        <f t="shared" ref="H66" si="136">E66*G66</f>
        <v>0</v>
      </c>
      <c r="I66" s="9">
        <f t="shared" ref="I66" si="137">G66*F66</f>
        <v>8.4</v>
      </c>
      <c r="J66" s="9">
        <f t="shared" ref="J66" si="138">IF(H66&lt;I66,0,H66-I66)</f>
        <v>0</v>
      </c>
      <c r="K66" s="9">
        <f t="shared" ref="K66" si="139">IF(I66&lt;H66,0,I66-H66)</f>
        <v>8.4</v>
      </c>
      <c r="L66" s="9">
        <f t="shared" ref="L66" si="140">L64+J66</f>
        <v>0</v>
      </c>
      <c r="M66" s="9"/>
    </row>
    <row r="67" spans="1:13" ht="13.8">
      <c r="A67" s="3">
        <v>32</v>
      </c>
      <c r="B67" s="8">
        <v>465</v>
      </c>
      <c r="C67" s="9">
        <v>0</v>
      </c>
      <c r="D67" s="9">
        <v>0.85</v>
      </c>
      <c r="E67" s="9"/>
      <c r="F67" s="9"/>
      <c r="G67" s="9"/>
      <c r="H67" s="9"/>
      <c r="I67" s="9"/>
      <c r="J67" s="9"/>
      <c r="K67" s="9"/>
      <c r="L67" s="9"/>
      <c r="M67" s="9">
        <f>M65+K66</f>
        <v>306.59999999999991</v>
      </c>
    </row>
    <row r="68" spans="1:13" ht="13.8">
      <c r="A68" s="3"/>
      <c r="B68" s="6"/>
      <c r="C68" s="9"/>
      <c r="D68" s="9"/>
      <c r="E68" s="9">
        <f t="shared" ref="E68:F68" si="141">(C67+C69)/2</f>
        <v>0</v>
      </c>
      <c r="F68" s="9">
        <f t="shared" si="141"/>
        <v>0.72499999999999998</v>
      </c>
      <c r="G68" s="9">
        <f t="shared" ref="G68" si="142">B69-B67</f>
        <v>15</v>
      </c>
      <c r="H68" s="9">
        <f t="shared" ref="H68" si="143">E68*G68</f>
        <v>0</v>
      </c>
      <c r="I68" s="9">
        <f t="shared" ref="I68" si="144">G68*F68</f>
        <v>10.875</v>
      </c>
      <c r="J68" s="9">
        <f t="shared" ref="J68" si="145">IF(H68&lt;I68,0,H68-I68)</f>
        <v>0</v>
      </c>
      <c r="K68" s="9">
        <f t="shared" ref="K68" si="146">IF(I68&lt;H68,0,I68-H68)</f>
        <v>10.875</v>
      </c>
      <c r="L68" s="9">
        <f t="shared" ref="L68" si="147">L66+J68</f>
        <v>0</v>
      </c>
      <c r="M68" s="9"/>
    </row>
    <row r="69" spans="1:13" ht="13.8">
      <c r="A69" s="3">
        <v>33</v>
      </c>
      <c r="B69" s="8">
        <v>480</v>
      </c>
      <c r="C69" s="9">
        <v>0</v>
      </c>
      <c r="D69" s="9">
        <v>0.6</v>
      </c>
      <c r="E69" s="9"/>
      <c r="F69" s="9"/>
      <c r="G69" s="9"/>
      <c r="H69" s="9"/>
      <c r="I69" s="9"/>
      <c r="J69" s="9"/>
      <c r="K69" s="9"/>
      <c r="L69" s="9"/>
      <c r="M69" s="9">
        <f t="shared" ref="M69" si="148">M67+K68</f>
        <v>317.47499999999991</v>
      </c>
    </row>
    <row r="70" spans="1:13" ht="13.8">
      <c r="A70" s="3"/>
      <c r="B70" s="6"/>
      <c r="C70" s="9"/>
      <c r="D70" s="9"/>
      <c r="E70" s="9">
        <f t="shared" ref="E70:F70" si="149">(C69+C71)/2</f>
        <v>0</v>
      </c>
      <c r="F70" s="9">
        <f t="shared" si="149"/>
        <v>0.67999999999999994</v>
      </c>
      <c r="G70" s="9">
        <f t="shared" ref="G70" si="150">B71-B69</f>
        <v>15</v>
      </c>
      <c r="H70" s="9">
        <f t="shared" ref="H70" si="151">E70*G70</f>
        <v>0</v>
      </c>
      <c r="I70" s="9">
        <f t="shared" ref="I70" si="152">G70*F70</f>
        <v>10.199999999999999</v>
      </c>
      <c r="J70" s="9">
        <f t="shared" ref="J70" si="153">IF(H70&lt;I70,0,H70-I70)</f>
        <v>0</v>
      </c>
      <c r="K70" s="9">
        <f t="shared" ref="K70" si="154">IF(I70&lt;H70,0,I70-H70)</f>
        <v>10.199999999999999</v>
      </c>
      <c r="L70" s="9">
        <f t="shared" ref="L70" si="155">L68+J70</f>
        <v>0</v>
      </c>
      <c r="M70" s="9"/>
    </row>
    <row r="71" spans="1:13" ht="13.8">
      <c r="A71" s="3">
        <v>34</v>
      </c>
      <c r="B71" s="8">
        <v>495</v>
      </c>
      <c r="C71" s="9">
        <v>0</v>
      </c>
      <c r="D71" s="9">
        <v>0.76</v>
      </c>
      <c r="E71" s="9"/>
      <c r="F71" s="9"/>
      <c r="G71" s="9"/>
      <c r="H71" s="9"/>
      <c r="I71" s="9"/>
      <c r="J71" s="9"/>
      <c r="K71" s="9"/>
      <c r="L71" s="9"/>
      <c r="M71" s="9">
        <f t="shared" ref="M71" si="156">M69+K70</f>
        <v>327.6749999999999</v>
      </c>
    </row>
    <row r="72" spans="1:13" ht="13.8">
      <c r="A72" s="3"/>
      <c r="B72" s="8"/>
      <c r="C72" s="9"/>
      <c r="D72" s="9"/>
      <c r="E72" s="9">
        <f t="shared" ref="E72:F72" si="157">(C71+C73)/2</f>
        <v>0</v>
      </c>
      <c r="F72" s="9">
        <f t="shared" si="157"/>
        <v>0.76</v>
      </c>
      <c r="G72" s="9">
        <f t="shared" ref="G72" si="158">B73-B71</f>
        <v>15</v>
      </c>
      <c r="H72" s="9">
        <f t="shared" ref="H72" si="159">E72*G72</f>
        <v>0</v>
      </c>
      <c r="I72" s="9">
        <f t="shared" ref="I72" si="160">G72*F72</f>
        <v>11.4</v>
      </c>
      <c r="J72" s="9">
        <f t="shared" ref="J72" si="161">IF(H72&lt;I72,0,H72-I72)</f>
        <v>0</v>
      </c>
      <c r="K72" s="9">
        <f t="shared" ref="K72" si="162">IF(I72&lt;H72,0,I72-H72)</f>
        <v>11.4</v>
      </c>
      <c r="L72" s="9">
        <f t="shared" ref="L72" si="163">L70+J72</f>
        <v>0</v>
      </c>
      <c r="M72" s="9"/>
    </row>
    <row r="73" spans="1:13" ht="13.8">
      <c r="A73" s="3">
        <v>35</v>
      </c>
      <c r="B73" s="8">
        <v>510</v>
      </c>
      <c r="C73" s="9">
        <v>0</v>
      </c>
      <c r="D73" s="9">
        <v>0.76</v>
      </c>
      <c r="E73" s="9"/>
      <c r="F73" s="9"/>
      <c r="G73" s="9"/>
      <c r="H73" s="9"/>
      <c r="I73" s="9"/>
      <c r="J73" s="9"/>
      <c r="K73" s="9"/>
      <c r="L73" s="9"/>
      <c r="M73" s="9">
        <f t="shared" ref="M73" si="164">M71+K72</f>
        <v>339.07499999999987</v>
      </c>
    </row>
    <row r="74" spans="1:13" ht="13.8">
      <c r="A74" s="3"/>
      <c r="B74" s="6"/>
      <c r="C74" s="9"/>
      <c r="D74" s="9"/>
      <c r="E74" s="9">
        <f t="shared" ref="E74:F74" si="165">(C73+C75)/2</f>
        <v>0</v>
      </c>
      <c r="F74" s="9">
        <f t="shared" si="165"/>
        <v>0.625</v>
      </c>
      <c r="G74" s="9">
        <f t="shared" ref="G74" si="166">B75-B73</f>
        <v>15</v>
      </c>
      <c r="H74" s="9">
        <f t="shared" ref="H74" si="167">E74*G74</f>
        <v>0</v>
      </c>
      <c r="I74" s="9">
        <f t="shared" ref="I74" si="168">G74*F74</f>
        <v>9.375</v>
      </c>
      <c r="J74" s="9">
        <f t="shared" ref="J74" si="169">IF(H74&lt;I74,0,H74-I74)</f>
        <v>0</v>
      </c>
      <c r="K74" s="9">
        <f t="shared" ref="K74" si="170">IF(I74&lt;H74,0,I74-H74)</f>
        <v>9.375</v>
      </c>
      <c r="L74" s="9">
        <f t="shared" ref="L74" si="171">L72+J74</f>
        <v>0</v>
      </c>
      <c r="M74" s="9"/>
    </row>
    <row r="75" spans="1:13" ht="13.8">
      <c r="A75" s="3">
        <v>36</v>
      </c>
      <c r="B75" s="8">
        <v>525</v>
      </c>
      <c r="C75" s="9">
        <v>0</v>
      </c>
      <c r="D75" s="9">
        <v>0.49</v>
      </c>
      <c r="E75" s="9"/>
      <c r="F75" s="9"/>
      <c r="G75" s="9"/>
      <c r="H75" s="9"/>
      <c r="I75" s="9"/>
      <c r="J75" s="9"/>
      <c r="K75" s="9"/>
      <c r="L75" s="9"/>
      <c r="M75" s="9">
        <f t="shared" ref="M75" si="172">M73+K74</f>
        <v>348.44999999999987</v>
      </c>
    </row>
    <row r="76" spans="1:13" ht="13.8">
      <c r="A76" s="3"/>
      <c r="B76" s="6"/>
      <c r="C76" s="9"/>
      <c r="D76" s="9"/>
      <c r="E76" s="9">
        <f t="shared" ref="E76:F76" si="173">(C75+C77)/2</f>
        <v>0</v>
      </c>
      <c r="F76" s="9">
        <f t="shared" si="173"/>
        <v>0.54499999999999993</v>
      </c>
      <c r="G76" s="9">
        <f t="shared" ref="G76" si="174">B77-B75</f>
        <v>15</v>
      </c>
      <c r="H76" s="9">
        <f t="shared" ref="H76" si="175">E76*G76</f>
        <v>0</v>
      </c>
      <c r="I76" s="9">
        <f t="shared" ref="I76" si="176">G76*F76</f>
        <v>8.1749999999999989</v>
      </c>
      <c r="J76" s="9">
        <f t="shared" ref="J76" si="177">IF(H76&lt;I76,0,H76-I76)</f>
        <v>0</v>
      </c>
      <c r="K76" s="9">
        <f t="shared" ref="K76" si="178">IF(I76&lt;H76,0,I76-H76)</f>
        <v>8.1749999999999989</v>
      </c>
      <c r="L76" s="9">
        <f t="shared" ref="L76" si="179">L74+J76</f>
        <v>0</v>
      </c>
      <c r="M76" s="9"/>
    </row>
    <row r="77" spans="1:13" ht="13.8">
      <c r="A77" s="3">
        <v>37</v>
      </c>
      <c r="B77" s="8">
        <v>540</v>
      </c>
      <c r="C77" s="9">
        <v>0</v>
      </c>
      <c r="D77" s="9">
        <v>0.6</v>
      </c>
      <c r="E77" s="9"/>
      <c r="F77" s="9"/>
      <c r="G77" s="9"/>
      <c r="H77" s="9"/>
      <c r="I77" s="9"/>
      <c r="J77" s="9"/>
      <c r="K77" s="9"/>
      <c r="L77" s="9"/>
      <c r="M77" s="9">
        <f t="shared" ref="M77" si="180">M75+K76</f>
        <v>356.62499999999989</v>
      </c>
    </row>
    <row r="78" spans="1:13" ht="13.8">
      <c r="A78" s="3"/>
      <c r="B78" s="8"/>
      <c r="C78" s="9"/>
      <c r="D78" s="9"/>
      <c r="E78" s="9">
        <f t="shared" ref="E78:F78" si="181">(C77+C79)/2</f>
        <v>0</v>
      </c>
      <c r="F78" s="9">
        <f t="shared" si="181"/>
        <v>0.72499999999999998</v>
      </c>
      <c r="G78" s="9">
        <f t="shared" ref="G78" si="182">B79-B77</f>
        <v>15</v>
      </c>
      <c r="H78" s="9">
        <f t="shared" ref="H78" si="183">E78*G78</f>
        <v>0</v>
      </c>
      <c r="I78" s="9">
        <f t="shared" ref="I78" si="184">G78*F78</f>
        <v>10.875</v>
      </c>
      <c r="J78" s="9">
        <f t="shared" ref="J78" si="185">IF(H78&lt;I78,0,H78-I78)</f>
        <v>0</v>
      </c>
      <c r="K78" s="9">
        <f t="shared" ref="K78" si="186">IF(I78&lt;H78,0,I78-H78)</f>
        <v>10.875</v>
      </c>
      <c r="L78" s="9">
        <f t="shared" ref="L78" si="187">L76+J78</f>
        <v>0</v>
      </c>
      <c r="M78" s="9"/>
    </row>
    <row r="79" spans="1:13" ht="13.8">
      <c r="A79" s="3">
        <v>38</v>
      </c>
      <c r="B79" s="8">
        <v>555</v>
      </c>
      <c r="C79" s="9">
        <v>0</v>
      </c>
      <c r="D79" s="9">
        <v>0.85</v>
      </c>
      <c r="E79" s="9"/>
      <c r="F79" s="9"/>
      <c r="G79" s="9"/>
      <c r="H79" s="9"/>
      <c r="I79" s="9"/>
      <c r="J79" s="9"/>
      <c r="K79" s="9"/>
      <c r="L79" s="9"/>
      <c r="M79" s="9">
        <f t="shared" ref="M79" si="188">M77+K78</f>
        <v>367.49999999999989</v>
      </c>
    </row>
    <row r="80" spans="1:13" ht="13.8">
      <c r="A80" s="3"/>
      <c r="B80" s="6"/>
      <c r="C80" s="9"/>
      <c r="D80" s="9"/>
      <c r="E80" s="9">
        <f t="shared" ref="E80:F80" si="189">(C79+C81)/2</f>
        <v>0</v>
      </c>
      <c r="F80" s="9">
        <f t="shared" si="189"/>
        <v>0.6</v>
      </c>
      <c r="G80" s="9">
        <f t="shared" ref="G80" si="190">B81-B79</f>
        <v>15</v>
      </c>
      <c r="H80" s="9">
        <f t="shared" ref="H80" si="191">E80*G80</f>
        <v>0</v>
      </c>
      <c r="I80" s="9">
        <f t="shared" ref="I80" si="192">G80*F80</f>
        <v>9</v>
      </c>
      <c r="J80" s="9">
        <f t="shared" ref="J80" si="193">IF(H80&lt;I80,0,H80-I80)</f>
        <v>0</v>
      </c>
      <c r="K80" s="9">
        <f t="shared" ref="K80" si="194">IF(I80&lt;H80,0,I80-H80)</f>
        <v>9</v>
      </c>
      <c r="L80" s="9">
        <f t="shared" ref="L80" si="195">L78+J80</f>
        <v>0</v>
      </c>
      <c r="M80" s="9"/>
    </row>
    <row r="81" spans="1:13" ht="13.8">
      <c r="A81" s="3">
        <v>39</v>
      </c>
      <c r="B81" s="8">
        <v>570</v>
      </c>
      <c r="C81" s="9">
        <v>0</v>
      </c>
      <c r="D81" s="9">
        <v>0.35</v>
      </c>
      <c r="E81" s="9"/>
      <c r="F81" s="9"/>
      <c r="G81" s="9"/>
      <c r="H81" s="9"/>
      <c r="I81" s="9"/>
      <c r="J81" s="9"/>
      <c r="K81" s="9"/>
      <c r="L81" s="9"/>
      <c r="M81" s="9">
        <f t="shared" ref="M81" si="196">M79+K80</f>
        <v>376.49999999999989</v>
      </c>
    </row>
    <row r="82" spans="1:13" ht="13.8">
      <c r="A82" s="3"/>
      <c r="B82" s="6"/>
      <c r="C82" s="9"/>
      <c r="D82" s="9"/>
      <c r="E82" s="9">
        <f t="shared" ref="E82:F82" si="197">(C81+C83)/2</f>
        <v>0</v>
      </c>
      <c r="F82" s="9">
        <f t="shared" si="197"/>
        <v>0.42499999999999999</v>
      </c>
      <c r="G82" s="9">
        <f t="shared" ref="G82" si="198">B83-B81</f>
        <v>15</v>
      </c>
      <c r="H82" s="9">
        <f t="shared" ref="H82" si="199">E82*G82</f>
        <v>0</v>
      </c>
      <c r="I82" s="9">
        <f t="shared" ref="I82" si="200">G82*F82</f>
        <v>6.375</v>
      </c>
      <c r="J82" s="9">
        <f t="shared" ref="J82" si="201">IF(H82&lt;I82,0,H82-I82)</f>
        <v>0</v>
      </c>
      <c r="K82" s="9">
        <f t="shared" ref="K82" si="202">IF(I82&lt;H82,0,I82-H82)</f>
        <v>6.375</v>
      </c>
      <c r="L82" s="9">
        <f t="shared" ref="L82" si="203">L80+J82</f>
        <v>0</v>
      </c>
      <c r="M82" s="9"/>
    </row>
    <row r="83" spans="1:13" ht="13.8">
      <c r="A83" s="3">
        <v>40</v>
      </c>
      <c r="B83" s="8">
        <v>585</v>
      </c>
      <c r="C83" s="9">
        <v>0</v>
      </c>
      <c r="D83" s="9">
        <v>0.5</v>
      </c>
      <c r="E83" s="9"/>
      <c r="F83" s="9"/>
      <c r="G83" s="9"/>
      <c r="H83" s="9"/>
      <c r="I83" s="9"/>
      <c r="J83" s="9"/>
      <c r="K83" s="9"/>
      <c r="L83" s="9"/>
      <c r="M83" s="9">
        <f t="shared" ref="M83" si="204">M81+K82</f>
        <v>382.87499999999989</v>
      </c>
    </row>
    <row r="84" spans="1:13" ht="13.8">
      <c r="A84" s="3"/>
      <c r="B84" s="8"/>
      <c r="C84" s="9"/>
      <c r="D84" s="9"/>
      <c r="E84" s="9">
        <f t="shared" ref="E84:F84" si="205">(C83+C85)/2</f>
        <v>0</v>
      </c>
      <c r="F84" s="9">
        <f t="shared" si="205"/>
        <v>0.6</v>
      </c>
      <c r="G84" s="9">
        <f t="shared" ref="G84" si="206">B85-B83</f>
        <v>15</v>
      </c>
      <c r="H84" s="9">
        <f t="shared" ref="H84" si="207">E84*G84</f>
        <v>0</v>
      </c>
      <c r="I84" s="9">
        <f t="shared" ref="I84" si="208">G84*F84</f>
        <v>9</v>
      </c>
      <c r="J84" s="9">
        <f t="shared" ref="J84" si="209">IF(H84&lt;I84,0,H84-I84)</f>
        <v>0</v>
      </c>
      <c r="K84" s="9">
        <f t="shared" ref="K84" si="210">IF(I84&lt;H84,0,I84-H84)</f>
        <v>9</v>
      </c>
      <c r="L84" s="9">
        <f t="shared" ref="L84" si="211">L82+J84</f>
        <v>0</v>
      </c>
      <c r="M84" s="9"/>
    </row>
    <row r="85" spans="1:13" ht="13.8">
      <c r="A85" s="3">
        <v>41</v>
      </c>
      <c r="B85" s="8">
        <v>600</v>
      </c>
      <c r="C85" s="9">
        <v>0</v>
      </c>
      <c r="D85" s="9">
        <v>0.7</v>
      </c>
      <c r="E85" s="9"/>
      <c r="F85" s="9"/>
      <c r="G85" s="9"/>
      <c r="H85" s="9"/>
      <c r="I85" s="9"/>
      <c r="J85" s="9"/>
      <c r="K85" s="9"/>
      <c r="L85" s="9"/>
      <c r="M85" s="9">
        <f t="shared" ref="M85" si="212">M83+K84</f>
        <v>391.87499999999989</v>
      </c>
    </row>
    <row r="86" spans="1:13" ht="13.8">
      <c r="A86" s="3"/>
      <c r="B86" s="6"/>
      <c r="C86" s="9"/>
      <c r="D86" s="9"/>
      <c r="E86" s="9">
        <f t="shared" ref="E86:F86" si="213">(C85+C87)/2</f>
        <v>0</v>
      </c>
      <c r="F86" s="9">
        <f t="shared" si="213"/>
        <v>0.625</v>
      </c>
      <c r="G86" s="9">
        <f t="shared" ref="G86" si="214">B87-B85</f>
        <v>15</v>
      </c>
      <c r="H86" s="9">
        <f t="shared" ref="H86" si="215">E86*G86</f>
        <v>0</v>
      </c>
      <c r="I86" s="9">
        <f t="shared" ref="I86" si="216">G86*F86</f>
        <v>9.375</v>
      </c>
      <c r="J86" s="9">
        <f t="shared" ref="J86" si="217">IF(H86&lt;I86,0,H86-I86)</f>
        <v>0</v>
      </c>
      <c r="K86" s="9">
        <f t="shared" ref="K86" si="218">IF(I86&lt;H86,0,I86-H86)</f>
        <v>9.375</v>
      </c>
      <c r="L86" s="9">
        <f t="shared" ref="L86" si="219">L84+J86</f>
        <v>0</v>
      </c>
      <c r="M86" s="9"/>
    </row>
    <row r="87" spans="1:13" ht="13.8">
      <c r="A87" s="3">
        <v>42</v>
      </c>
      <c r="B87" s="8">
        <v>615</v>
      </c>
      <c r="C87" s="9">
        <v>0</v>
      </c>
      <c r="D87" s="9">
        <v>0.55000000000000004</v>
      </c>
      <c r="E87" s="9"/>
      <c r="F87" s="9"/>
      <c r="G87" s="9"/>
      <c r="H87" s="9"/>
      <c r="I87" s="9"/>
      <c r="J87" s="9"/>
      <c r="K87" s="9"/>
      <c r="L87" s="9"/>
      <c r="M87" s="9">
        <f t="shared" ref="M87" si="220">M85+K86</f>
        <v>401.24999999999989</v>
      </c>
    </row>
    <row r="88" spans="1:13" ht="13.8">
      <c r="A88" s="3"/>
      <c r="B88" s="6"/>
      <c r="C88" s="9"/>
      <c r="D88" s="9"/>
      <c r="E88" s="9">
        <f t="shared" ref="E88:F88" si="221">(C87+C89)/2</f>
        <v>0</v>
      </c>
      <c r="F88" s="9">
        <f t="shared" si="221"/>
        <v>0.625</v>
      </c>
      <c r="G88" s="9">
        <f t="shared" ref="G88" si="222">B89-B87</f>
        <v>15</v>
      </c>
      <c r="H88" s="9">
        <f t="shared" ref="H88" si="223">E88*G88</f>
        <v>0</v>
      </c>
      <c r="I88" s="9">
        <f t="shared" ref="I88" si="224">G88*F88</f>
        <v>9.375</v>
      </c>
      <c r="J88" s="9">
        <f t="shared" ref="J88" si="225">IF(H88&lt;I88,0,H88-I88)</f>
        <v>0</v>
      </c>
      <c r="K88" s="9">
        <f t="shared" ref="K88" si="226">IF(I88&lt;H88,0,I88-H88)</f>
        <v>9.375</v>
      </c>
      <c r="L88" s="9">
        <f t="shared" ref="L88" si="227">L86+J88</f>
        <v>0</v>
      </c>
      <c r="M88" s="9"/>
    </row>
    <row r="89" spans="1:13" ht="13.8">
      <c r="A89" s="3">
        <v>43</v>
      </c>
      <c r="B89" s="8">
        <v>630</v>
      </c>
      <c r="C89" s="9">
        <v>0</v>
      </c>
      <c r="D89" s="9">
        <v>0.7</v>
      </c>
      <c r="E89" s="9"/>
      <c r="F89" s="9"/>
      <c r="G89" s="9"/>
      <c r="H89" s="9"/>
      <c r="I89" s="9"/>
      <c r="J89" s="9"/>
      <c r="K89" s="9"/>
      <c r="L89" s="9"/>
      <c r="M89" s="9">
        <f t="shared" ref="M89" si="228">M87+K88</f>
        <v>410.62499999999989</v>
      </c>
    </row>
    <row r="90" spans="1:13" ht="13.8">
      <c r="A90" s="3"/>
      <c r="B90" s="8"/>
      <c r="C90" s="9"/>
      <c r="D90" s="9"/>
      <c r="E90" s="9">
        <f t="shared" ref="E90:F90" si="229">(C89+C91)/2</f>
        <v>0</v>
      </c>
      <c r="F90" s="9">
        <f t="shared" si="229"/>
        <v>0.75</v>
      </c>
      <c r="G90" s="9">
        <f t="shared" ref="G90" si="230">B91-B89</f>
        <v>15</v>
      </c>
      <c r="H90" s="9">
        <f t="shared" ref="H90" si="231">E90*G90</f>
        <v>0</v>
      </c>
      <c r="I90" s="9">
        <f t="shared" ref="I90" si="232">G90*F90</f>
        <v>11.25</v>
      </c>
      <c r="J90" s="9">
        <f t="shared" ref="J90" si="233">IF(H90&lt;I90,0,H90-I90)</f>
        <v>0</v>
      </c>
      <c r="K90" s="9">
        <f t="shared" ref="K90" si="234">IF(I90&lt;H90,0,I90-H90)</f>
        <v>11.25</v>
      </c>
      <c r="L90" s="9">
        <f t="shared" ref="L90" si="235">L88+J90</f>
        <v>0</v>
      </c>
      <c r="M90" s="9"/>
    </row>
    <row r="91" spans="1:13" ht="13.8">
      <c r="A91" s="3">
        <v>44</v>
      </c>
      <c r="B91" s="8">
        <v>645</v>
      </c>
      <c r="C91" s="9">
        <v>0</v>
      </c>
      <c r="D91" s="9">
        <v>0.8</v>
      </c>
      <c r="E91" s="9"/>
      <c r="F91" s="9"/>
      <c r="G91" s="9"/>
      <c r="H91" s="9"/>
      <c r="I91" s="9"/>
      <c r="J91" s="9"/>
      <c r="K91" s="9"/>
      <c r="L91" s="9"/>
      <c r="M91" s="9">
        <f t="shared" ref="M91" si="236">M89+K90</f>
        <v>421.87499999999989</v>
      </c>
    </row>
    <row r="92" spans="1:13" ht="13.8">
      <c r="A92" s="3"/>
      <c r="B92" s="6"/>
      <c r="C92" s="9"/>
      <c r="D92" s="9"/>
      <c r="E92" s="9">
        <f t="shared" ref="E92:F92" si="237">(C91+C93)/2</f>
        <v>0</v>
      </c>
      <c r="F92" s="9">
        <f t="shared" si="237"/>
        <v>0.55000000000000004</v>
      </c>
      <c r="G92" s="9">
        <f t="shared" ref="G92" si="238">B93-B91</f>
        <v>15</v>
      </c>
      <c r="H92" s="9">
        <f t="shared" ref="H92" si="239">E92*G92</f>
        <v>0</v>
      </c>
      <c r="I92" s="9">
        <f t="shared" ref="I92" si="240">G92*F92</f>
        <v>8.25</v>
      </c>
      <c r="J92" s="9">
        <f t="shared" ref="J92" si="241">IF(H92&lt;I92,0,H92-I92)</f>
        <v>0</v>
      </c>
      <c r="K92" s="9">
        <f t="shared" ref="K92" si="242">IF(I92&lt;H92,0,I92-H92)</f>
        <v>8.25</v>
      </c>
      <c r="L92" s="9">
        <f t="shared" ref="L92" si="243">L90+J92</f>
        <v>0</v>
      </c>
      <c r="M92" s="9"/>
    </row>
    <row r="93" spans="1:13" ht="13.8">
      <c r="A93" s="3">
        <v>45</v>
      </c>
      <c r="B93" s="8">
        <v>660</v>
      </c>
      <c r="C93" s="9">
        <v>0</v>
      </c>
      <c r="D93" s="9">
        <v>0.3</v>
      </c>
      <c r="E93" s="9"/>
      <c r="F93" s="9"/>
      <c r="G93" s="9"/>
      <c r="H93" s="9"/>
      <c r="I93" s="9"/>
      <c r="J93" s="9"/>
      <c r="K93" s="9"/>
      <c r="L93" s="9"/>
      <c r="M93" s="9">
        <f t="shared" ref="M93" si="244">M91+K92</f>
        <v>430.12499999999989</v>
      </c>
    </row>
    <row r="94" spans="1:13" ht="13.8">
      <c r="A94" s="3"/>
      <c r="B94" s="6"/>
      <c r="C94" s="9"/>
      <c r="D94" s="9"/>
      <c r="E94" s="9">
        <f t="shared" ref="E94:F94" si="245">(C93+C95)/2</f>
        <v>0</v>
      </c>
      <c r="F94" s="9">
        <f t="shared" si="245"/>
        <v>0.57499999999999996</v>
      </c>
      <c r="G94" s="9">
        <f t="shared" ref="G94" si="246">B95-B93</f>
        <v>15</v>
      </c>
      <c r="H94" s="9">
        <f t="shared" ref="H94" si="247">E94*G94</f>
        <v>0</v>
      </c>
      <c r="I94" s="9">
        <f t="shared" ref="I94" si="248">G94*F94</f>
        <v>8.625</v>
      </c>
      <c r="J94" s="9">
        <f t="shared" ref="J94" si="249">IF(H94&lt;I94,0,H94-I94)</f>
        <v>0</v>
      </c>
      <c r="K94" s="9">
        <f t="shared" ref="K94" si="250">IF(I94&lt;H94,0,I94-H94)</f>
        <v>8.625</v>
      </c>
      <c r="L94" s="9">
        <f t="shared" ref="L94" si="251">L92+J94</f>
        <v>0</v>
      </c>
      <c r="M94" s="9"/>
    </row>
    <row r="95" spans="1:13" ht="13.8">
      <c r="A95" s="3">
        <v>46</v>
      </c>
      <c r="B95" s="8">
        <v>675</v>
      </c>
      <c r="C95" s="9">
        <v>0</v>
      </c>
      <c r="D95" s="9">
        <v>0.85</v>
      </c>
      <c r="E95" s="9"/>
      <c r="F95" s="9"/>
      <c r="G95" s="9"/>
      <c r="H95" s="9"/>
      <c r="I95" s="9"/>
      <c r="J95" s="9"/>
      <c r="K95" s="9"/>
      <c r="L95" s="9"/>
      <c r="M95" s="9">
        <f t="shared" ref="M95" si="252">M93+K94</f>
        <v>438.74999999999989</v>
      </c>
    </row>
    <row r="96" spans="1:13" ht="13.8">
      <c r="A96" s="3"/>
      <c r="B96" s="6"/>
      <c r="C96" s="9"/>
      <c r="D96" s="9"/>
      <c r="E96" s="9">
        <f t="shared" ref="E96:F96" si="253">(C95+C97)/2</f>
        <v>0</v>
      </c>
      <c r="F96" s="9">
        <f t="shared" si="253"/>
        <v>0.67500000000000004</v>
      </c>
      <c r="G96" s="9">
        <f t="shared" ref="G96" si="254">B97-B95</f>
        <v>15</v>
      </c>
      <c r="H96" s="9">
        <f t="shared" ref="H96" si="255">E96*G96</f>
        <v>0</v>
      </c>
      <c r="I96" s="9">
        <f t="shared" ref="I96" si="256">G96*F96</f>
        <v>10.125</v>
      </c>
      <c r="J96" s="9">
        <f t="shared" ref="J96" si="257">IF(H96&lt;I96,0,H96-I96)</f>
        <v>0</v>
      </c>
      <c r="K96" s="9">
        <f t="shared" ref="K96" si="258">IF(I96&lt;H96,0,I96-H96)</f>
        <v>10.125</v>
      </c>
      <c r="L96" s="9">
        <f t="shared" ref="L96" si="259">L94+J96</f>
        <v>0</v>
      </c>
      <c r="M96" s="9"/>
    </row>
    <row r="97" spans="1:13" ht="13.8">
      <c r="A97" s="3">
        <v>47</v>
      </c>
      <c r="B97" s="8">
        <v>690</v>
      </c>
      <c r="C97" s="9">
        <v>0</v>
      </c>
      <c r="D97" s="9">
        <v>0.5</v>
      </c>
      <c r="E97" s="9"/>
      <c r="F97" s="9"/>
      <c r="G97" s="9"/>
      <c r="H97" s="9"/>
      <c r="I97" s="9"/>
      <c r="J97" s="9"/>
      <c r="K97" s="9"/>
      <c r="L97" s="9"/>
      <c r="M97" s="9">
        <f t="shared" ref="M97" si="260">M95+K96</f>
        <v>448.87499999999989</v>
      </c>
    </row>
    <row r="98" spans="1:13" ht="13.8">
      <c r="A98" s="3"/>
      <c r="B98" s="8"/>
      <c r="C98" s="9"/>
      <c r="D98" s="9"/>
      <c r="E98" s="9">
        <f t="shared" ref="E98:F98" si="261">(C97+C99)/2</f>
        <v>0</v>
      </c>
      <c r="F98" s="9">
        <f t="shared" si="261"/>
        <v>0.67500000000000004</v>
      </c>
      <c r="G98" s="9">
        <f t="shared" ref="G98" si="262">B99-B97</f>
        <v>15</v>
      </c>
      <c r="H98" s="9">
        <f t="shared" ref="H98" si="263">E98*G98</f>
        <v>0</v>
      </c>
      <c r="I98" s="9">
        <f t="shared" ref="I98" si="264">G98*F98</f>
        <v>10.125</v>
      </c>
      <c r="J98" s="9">
        <f t="shared" ref="J98" si="265">IF(H98&lt;I98,0,H98-I98)</f>
        <v>0</v>
      </c>
      <c r="K98" s="9">
        <f t="shared" ref="K98" si="266">IF(I98&lt;H98,0,I98-H98)</f>
        <v>10.125</v>
      </c>
      <c r="L98" s="9">
        <f t="shared" ref="L98" si="267">L96+J98</f>
        <v>0</v>
      </c>
      <c r="M98" s="9"/>
    </row>
    <row r="99" spans="1:13" ht="13.8">
      <c r="A99" s="3">
        <v>48</v>
      </c>
      <c r="B99" s="8">
        <v>705</v>
      </c>
      <c r="C99" s="9">
        <v>0</v>
      </c>
      <c r="D99" s="9">
        <v>0.85</v>
      </c>
      <c r="E99" s="9"/>
      <c r="F99" s="9"/>
      <c r="G99" s="9"/>
      <c r="H99" s="9"/>
      <c r="I99" s="9"/>
      <c r="J99" s="9"/>
      <c r="K99" s="9"/>
      <c r="L99" s="9"/>
      <c r="M99" s="9">
        <f t="shared" ref="M99" si="268">M97+K98</f>
        <v>458.99999999999989</v>
      </c>
    </row>
    <row r="100" spans="1:13" ht="13.8">
      <c r="A100" s="3"/>
      <c r="B100" s="6"/>
      <c r="C100" s="9"/>
      <c r="D100" s="9"/>
      <c r="E100" s="9">
        <f t="shared" ref="E100:F100" si="269">(C99+C101)/2</f>
        <v>0</v>
      </c>
      <c r="F100" s="9">
        <f t="shared" si="269"/>
        <v>0.85</v>
      </c>
      <c r="G100" s="9">
        <f t="shared" ref="G100" si="270">B101-B99</f>
        <v>15</v>
      </c>
      <c r="H100" s="9">
        <f t="shared" ref="H100" si="271">E100*G100</f>
        <v>0</v>
      </c>
      <c r="I100" s="9">
        <f t="shared" ref="I100" si="272">G100*F100</f>
        <v>12.75</v>
      </c>
      <c r="J100" s="9">
        <f t="shared" ref="J100" si="273">IF(H100&lt;I100,0,H100-I100)</f>
        <v>0</v>
      </c>
      <c r="K100" s="9">
        <f t="shared" ref="K100" si="274">IF(I100&lt;H100,0,I100-H100)</f>
        <v>12.75</v>
      </c>
      <c r="L100" s="9">
        <f t="shared" ref="L100" si="275">L98+J100</f>
        <v>0</v>
      </c>
      <c r="M100" s="9"/>
    </row>
    <row r="101" spans="1:13" ht="13.8">
      <c r="A101" s="3">
        <v>49</v>
      </c>
      <c r="B101" s="8">
        <v>720</v>
      </c>
      <c r="C101" s="9">
        <v>0</v>
      </c>
      <c r="D101" s="9">
        <v>0.85</v>
      </c>
      <c r="E101" s="9"/>
      <c r="F101" s="9"/>
      <c r="G101" s="9"/>
      <c r="H101" s="9"/>
      <c r="I101" s="9"/>
      <c r="J101" s="9"/>
      <c r="K101" s="9"/>
      <c r="L101" s="9"/>
      <c r="M101" s="9">
        <f t="shared" ref="M101" si="276">M99+K100</f>
        <v>471.74999999999989</v>
      </c>
    </row>
    <row r="102" spans="1:13" ht="13.8">
      <c r="A102" s="3"/>
      <c r="B102" s="6"/>
      <c r="C102" s="9"/>
      <c r="D102" s="9"/>
      <c r="E102" s="9">
        <f t="shared" ref="E102:F102" si="277">(C101+C103)/2</f>
        <v>0</v>
      </c>
      <c r="F102" s="9">
        <f t="shared" si="277"/>
        <v>0.61499999999999999</v>
      </c>
      <c r="G102" s="9">
        <f t="shared" ref="G102" si="278">B103-B101</f>
        <v>15</v>
      </c>
      <c r="H102" s="9">
        <f t="shared" ref="H102" si="279">E102*G102</f>
        <v>0</v>
      </c>
      <c r="I102" s="9">
        <f t="shared" ref="I102" si="280">G102*F102</f>
        <v>9.2249999999999996</v>
      </c>
      <c r="J102" s="9">
        <f t="shared" ref="J102" si="281">IF(H102&lt;I102,0,H102-I102)</f>
        <v>0</v>
      </c>
      <c r="K102" s="9">
        <f t="shared" ref="K102" si="282">IF(I102&lt;H102,0,I102-H102)</f>
        <v>9.2249999999999996</v>
      </c>
      <c r="L102" s="9">
        <f t="shared" ref="L102" si="283">L100+J102</f>
        <v>0</v>
      </c>
      <c r="M102" s="9"/>
    </row>
    <row r="103" spans="1:13" ht="13.8">
      <c r="A103" s="3">
        <v>50</v>
      </c>
      <c r="B103" s="8">
        <v>735</v>
      </c>
      <c r="C103" s="9">
        <v>0</v>
      </c>
      <c r="D103" s="9">
        <v>0.38</v>
      </c>
      <c r="E103" s="9"/>
      <c r="F103" s="9"/>
      <c r="G103" s="9"/>
      <c r="H103" s="9"/>
      <c r="I103" s="9"/>
      <c r="J103" s="9"/>
      <c r="K103" s="9"/>
      <c r="L103" s="9"/>
      <c r="M103" s="9">
        <f t="shared" ref="M103" si="284">M101+K102</f>
        <v>480.97499999999991</v>
      </c>
    </row>
    <row r="104" spans="1:13" ht="13.8">
      <c r="A104" s="3"/>
      <c r="B104" s="8"/>
      <c r="C104" s="9"/>
      <c r="D104" s="9"/>
      <c r="E104" s="9">
        <f t="shared" ref="E104:F104" si="285">(C103+C105)/2</f>
        <v>0</v>
      </c>
      <c r="F104" s="9">
        <f t="shared" si="285"/>
        <v>0.39</v>
      </c>
      <c r="G104" s="9">
        <f t="shared" ref="G104" si="286">B105-B103</f>
        <v>15</v>
      </c>
      <c r="H104" s="9">
        <f t="shared" ref="H104" si="287">E104*G104</f>
        <v>0</v>
      </c>
      <c r="I104" s="9">
        <f t="shared" ref="I104" si="288">G104*F104</f>
        <v>5.8500000000000005</v>
      </c>
      <c r="J104" s="9">
        <f t="shared" ref="J104" si="289">IF(H104&lt;I104,0,H104-I104)</f>
        <v>0</v>
      </c>
      <c r="K104" s="9">
        <f t="shared" ref="K104" si="290">IF(I104&lt;H104,0,I104-H104)</f>
        <v>5.8500000000000005</v>
      </c>
      <c r="L104" s="9">
        <f t="shared" ref="L104" si="291">L102+J104</f>
        <v>0</v>
      </c>
      <c r="M104" s="9"/>
    </row>
    <row r="105" spans="1:13" ht="13.8">
      <c r="A105" s="3">
        <v>51</v>
      </c>
      <c r="B105" s="8">
        <v>750</v>
      </c>
      <c r="C105" s="9">
        <v>0</v>
      </c>
      <c r="D105" s="9">
        <v>0.4</v>
      </c>
      <c r="E105" s="9"/>
      <c r="F105" s="9"/>
      <c r="G105" s="9"/>
      <c r="H105" s="9"/>
      <c r="I105" s="9"/>
      <c r="J105" s="9"/>
      <c r="K105" s="9"/>
      <c r="L105" s="9"/>
      <c r="M105" s="9">
        <f t="shared" ref="M105" si="292">M103+K104</f>
        <v>486.82499999999993</v>
      </c>
    </row>
    <row r="106" spans="1:13" ht="13.8">
      <c r="A106" s="3"/>
      <c r="B106" s="6"/>
      <c r="C106" s="9"/>
      <c r="D106" s="9"/>
      <c r="E106" s="9">
        <f t="shared" ref="E106:F106" si="293">(C105+C107)/2</f>
        <v>0</v>
      </c>
      <c r="F106" s="9">
        <f t="shared" si="293"/>
        <v>0.55000000000000004</v>
      </c>
      <c r="G106" s="9">
        <f t="shared" ref="G106" si="294">B107-B105</f>
        <v>15</v>
      </c>
      <c r="H106" s="9">
        <f t="shared" ref="H106" si="295">E106*G106</f>
        <v>0</v>
      </c>
      <c r="I106" s="9">
        <f t="shared" ref="I106" si="296">G106*F106</f>
        <v>8.25</v>
      </c>
      <c r="J106" s="9">
        <f t="shared" ref="J106" si="297">IF(H106&lt;I106,0,H106-I106)</f>
        <v>0</v>
      </c>
      <c r="K106" s="9">
        <f t="shared" ref="K106" si="298">IF(I106&lt;H106,0,I106-H106)</f>
        <v>8.25</v>
      </c>
      <c r="L106" s="9">
        <f t="shared" ref="L106" si="299">L104+J106</f>
        <v>0</v>
      </c>
      <c r="M106" s="9"/>
    </row>
    <row r="107" spans="1:13" ht="13.8">
      <c r="A107" s="3">
        <v>52</v>
      </c>
      <c r="B107" s="8">
        <v>765</v>
      </c>
      <c r="C107" s="9">
        <v>0</v>
      </c>
      <c r="D107" s="9">
        <v>0.7</v>
      </c>
      <c r="E107" s="9"/>
      <c r="F107" s="9"/>
      <c r="G107" s="9"/>
      <c r="H107" s="9"/>
      <c r="I107" s="9"/>
      <c r="J107" s="9"/>
      <c r="K107" s="9"/>
      <c r="L107" s="9"/>
      <c r="M107" s="9">
        <f t="shared" ref="M107" si="300">M105+K106</f>
        <v>495.07499999999993</v>
      </c>
    </row>
    <row r="108" spans="1:13" ht="13.8">
      <c r="A108" s="3"/>
      <c r="B108" s="6"/>
      <c r="C108" s="9"/>
      <c r="D108" s="9"/>
      <c r="E108" s="9">
        <f t="shared" ref="E108:F108" si="301">(C107+C109)/2</f>
        <v>0</v>
      </c>
      <c r="F108" s="9">
        <f t="shared" si="301"/>
        <v>0.75</v>
      </c>
      <c r="G108" s="9">
        <f t="shared" ref="G108" si="302">B109-B107</f>
        <v>15</v>
      </c>
      <c r="H108" s="9">
        <f t="shared" ref="H108" si="303">E108*G108</f>
        <v>0</v>
      </c>
      <c r="I108" s="9">
        <f t="shared" ref="I108" si="304">G108*F108</f>
        <v>11.25</v>
      </c>
      <c r="J108" s="9">
        <f t="shared" ref="J108" si="305">IF(H108&lt;I108,0,H108-I108)</f>
        <v>0</v>
      </c>
      <c r="K108" s="9">
        <f t="shared" ref="K108" si="306">IF(I108&lt;H108,0,I108-H108)</f>
        <v>11.25</v>
      </c>
      <c r="L108" s="9">
        <f t="shared" ref="L108" si="307">L106+J108</f>
        <v>0</v>
      </c>
      <c r="M108" s="9"/>
    </row>
    <row r="109" spans="1:13" ht="13.8">
      <c r="A109" s="3">
        <v>53</v>
      </c>
      <c r="B109" s="8">
        <v>780</v>
      </c>
      <c r="C109" s="9">
        <v>0</v>
      </c>
      <c r="D109" s="9">
        <v>0.8</v>
      </c>
      <c r="E109" s="9"/>
      <c r="F109" s="9"/>
      <c r="G109" s="9"/>
      <c r="H109" s="9"/>
      <c r="I109" s="9"/>
      <c r="J109" s="9"/>
      <c r="K109" s="9"/>
      <c r="L109" s="9"/>
      <c r="M109" s="9">
        <f t="shared" ref="M109" si="308">M107+K108</f>
        <v>506.32499999999993</v>
      </c>
    </row>
    <row r="110" spans="1:13" ht="13.8">
      <c r="A110" s="3"/>
      <c r="B110" s="8"/>
      <c r="C110" s="9"/>
      <c r="D110" s="9"/>
      <c r="E110" s="9">
        <f t="shared" ref="E110:F110" si="309">(C109+C111)/2</f>
        <v>0</v>
      </c>
      <c r="F110" s="9">
        <f t="shared" si="309"/>
        <v>0.5</v>
      </c>
      <c r="G110" s="9">
        <f t="shared" ref="G110" si="310">B111-B109</f>
        <v>15</v>
      </c>
      <c r="H110" s="9">
        <f t="shared" ref="H110" si="311">E110*G110</f>
        <v>0</v>
      </c>
      <c r="I110" s="9">
        <f t="shared" ref="I110" si="312">G110*F110</f>
        <v>7.5</v>
      </c>
      <c r="J110" s="9">
        <f t="shared" ref="J110" si="313">IF(H110&lt;I110,0,H110-I110)</f>
        <v>0</v>
      </c>
      <c r="K110" s="9">
        <f t="shared" ref="K110" si="314">IF(I110&lt;H110,0,I110-H110)</f>
        <v>7.5</v>
      </c>
      <c r="L110" s="9">
        <f t="shared" ref="L110" si="315">L108+J110</f>
        <v>0</v>
      </c>
      <c r="M110" s="9"/>
    </row>
    <row r="111" spans="1:13" ht="13.8">
      <c r="A111" s="3">
        <v>54</v>
      </c>
      <c r="B111" s="8">
        <v>795</v>
      </c>
      <c r="C111" s="9">
        <v>0</v>
      </c>
      <c r="D111" s="9">
        <v>0.2</v>
      </c>
      <c r="E111" s="9"/>
      <c r="F111" s="9"/>
      <c r="G111" s="9"/>
      <c r="H111" s="9"/>
      <c r="I111" s="9"/>
      <c r="J111" s="9"/>
      <c r="K111" s="9"/>
      <c r="L111" s="9"/>
      <c r="M111" s="9">
        <f t="shared" ref="M111" si="316">M109+K110</f>
        <v>513.82499999999993</v>
      </c>
    </row>
    <row r="112" spans="1:13" ht="13.8">
      <c r="A112" s="3"/>
      <c r="B112" s="6"/>
      <c r="C112" s="9"/>
      <c r="D112" s="9"/>
      <c r="E112" s="9">
        <f t="shared" ref="E112:F112" si="317">(C111+C113)/2</f>
        <v>0</v>
      </c>
      <c r="F112" s="9">
        <f t="shared" si="317"/>
        <v>0.25</v>
      </c>
      <c r="G112" s="9">
        <f t="shared" ref="G112" si="318">B113-B111</f>
        <v>15</v>
      </c>
      <c r="H112" s="9">
        <f t="shared" ref="H112" si="319">E112*G112</f>
        <v>0</v>
      </c>
      <c r="I112" s="9">
        <f t="shared" ref="I112" si="320">G112*F112</f>
        <v>3.75</v>
      </c>
      <c r="J112" s="9">
        <f t="shared" ref="J112" si="321">IF(H112&lt;I112,0,H112-I112)</f>
        <v>0</v>
      </c>
      <c r="K112" s="9">
        <f t="shared" ref="K112" si="322">IF(I112&lt;H112,0,I112-H112)</f>
        <v>3.75</v>
      </c>
      <c r="L112" s="9">
        <f t="shared" ref="L112" si="323">L110+J112</f>
        <v>0</v>
      </c>
      <c r="M112" s="9"/>
    </row>
    <row r="113" spans="1:13" ht="13.8">
      <c r="A113" s="3">
        <v>55</v>
      </c>
      <c r="B113" s="8">
        <v>810</v>
      </c>
      <c r="C113" s="9">
        <v>0</v>
      </c>
      <c r="D113" s="9">
        <v>0.3</v>
      </c>
      <c r="E113" s="9"/>
      <c r="F113" s="9"/>
      <c r="G113" s="9"/>
      <c r="H113" s="9"/>
      <c r="I113" s="9"/>
      <c r="J113" s="9"/>
      <c r="K113" s="9"/>
      <c r="L113" s="9"/>
      <c r="M113" s="9">
        <f t="shared" ref="M113" si="324">M111+K112</f>
        <v>517.57499999999993</v>
      </c>
    </row>
    <row r="114" spans="1:13" ht="13.8">
      <c r="A114" s="3"/>
      <c r="B114" s="6"/>
      <c r="C114" s="9"/>
      <c r="D114" s="9"/>
      <c r="E114" s="9">
        <f t="shared" ref="E114:F114" si="325">(C113+C115)/2</f>
        <v>0</v>
      </c>
      <c r="F114" s="9">
        <f t="shared" si="325"/>
        <v>0.55000000000000004</v>
      </c>
      <c r="G114" s="9">
        <f t="shared" ref="G114" si="326">B115-B113</f>
        <v>15</v>
      </c>
      <c r="H114" s="9">
        <f t="shared" ref="H114" si="327">E114*G114</f>
        <v>0</v>
      </c>
      <c r="I114" s="9">
        <f t="shared" ref="I114" si="328">G114*F114</f>
        <v>8.25</v>
      </c>
      <c r="J114" s="9">
        <f t="shared" ref="J114" si="329">IF(H114&lt;I114,0,H114-I114)</f>
        <v>0</v>
      </c>
      <c r="K114" s="9">
        <f t="shared" ref="K114" si="330">IF(I114&lt;H114,0,I114-H114)</f>
        <v>8.25</v>
      </c>
      <c r="L114" s="9">
        <f t="shared" ref="L114" si="331">L112+J114</f>
        <v>0</v>
      </c>
      <c r="M114" s="9"/>
    </row>
    <row r="115" spans="1:13" ht="13.8">
      <c r="A115" s="3">
        <v>56</v>
      </c>
      <c r="B115" s="8">
        <v>825</v>
      </c>
      <c r="C115" s="9">
        <v>0</v>
      </c>
      <c r="D115" s="9">
        <v>0.8</v>
      </c>
      <c r="E115" s="9"/>
      <c r="F115" s="9"/>
      <c r="G115" s="9"/>
      <c r="H115" s="9"/>
      <c r="I115" s="9"/>
      <c r="J115" s="9"/>
      <c r="K115" s="9"/>
      <c r="L115" s="9"/>
      <c r="M115" s="9">
        <f t="shared" ref="M115" si="332">M113+K114</f>
        <v>525.82499999999993</v>
      </c>
    </row>
    <row r="116" spans="1:13" ht="13.8">
      <c r="A116" s="3"/>
      <c r="B116" s="8"/>
      <c r="C116" s="9"/>
      <c r="D116" s="9"/>
      <c r="E116" s="9">
        <f t="shared" ref="E116:F116" si="333">(C115+C117)/2</f>
        <v>0</v>
      </c>
      <c r="F116" s="9">
        <f t="shared" si="333"/>
        <v>0.97499999999999998</v>
      </c>
      <c r="G116" s="9">
        <f t="shared" ref="G116" si="334">B117-B115</f>
        <v>15</v>
      </c>
      <c r="H116" s="9">
        <f t="shared" ref="H116" si="335">E116*G116</f>
        <v>0</v>
      </c>
      <c r="I116" s="9">
        <f t="shared" ref="I116" si="336">G116*F116</f>
        <v>14.625</v>
      </c>
      <c r="J116" s="9">
        <f t="shared" ref="J116" si="337">IF(H116&lt;I116,0,H116-I116)</f>
        <v>0</v>
      </c>
      <c r="K116" s="9">
        <f t="shared" ref="K116" si="338">IF(I116&lt;H116,0,I116-H116)</f>
        <v>14.625</v>
      </c>
      <c r="L116" s="9">
        <f t="shared" ref="L116" si="339">L114+J116</f>
        <v>0</v>
      </c>
      <c r="M116" s="9"/>
    </row>
    <row r="117" spans="1:13" ht="13.8">
      <c r="A117" s="3">
        <v>57</v>
      </c>
      <c r="B117" s="8">
        <v>840</v>
      </c>
      <c r="C117" s="9">
        <v>0</v>
      </c>
      <c r="D117" s="9">
        <v>1.1499999999999999</v>
      </c>
      <c r="E117" s="9"/>
      <c r="F117" s="9"/>
      <c r="G117" s="9"/>
      <c r="H117" s="9"/>
      <c r="I117" s="9"/>
      <c r="J117" s="9"/>
      <c r="K117" s="9"/>
      <c r="L117" s="9"/>
      <c r="M117" s="9">
        <f t="shared" ref="M117" si="340">M115+K116</f>
        <v>540.44999999999993</v>
      </c>
    </row>
    <row r="118" spans="1:13" ht="13.8">
      <c r="A118" s="3"/>
      <c r="B118" s="6"/>
      <c r="C118" s="9"/>
      <c r="D118" s="9"/>
      <c r="E118" s="9">
        <f t="shared" ref="E118:F118" si="341">(C117+C119)/2</f>
        <v>0</v>
      </c>
      <c r="F118" s="9">
        <f t="shared" si="341"/>
        <v>0.82499999999999996</v>
      </c>
      <c r="G118" s="9">
        <f t="shared" ref="G118" si="342">B119-B117</f>
        <v>15</v>
      </c>
      <c r="H118" s="9">
        <f t="shared" ref="H118" si="343">E118*G118</f>
        <v>0</v>
      </c>
      <c r="I118" s="9">
        <f t="shared" ref="I118" si="344">G118*F118</f>
        <v>12.375</v>
      </c>
      <c r="J118" s="9">
        <f t="shared" ref="J118" si="345">IF(H118&lt;I118,0,H118-I118)</f>
        <v>0</v>
      </c>
      <c r="K118" s="9">
        <f t="shared" ref="K118" si="346">IF(I118&lt;H118,0,I118-H118)</f>
        <v>12.375</v>
      </c>
      <c r="L118" s="9">
        <f t="shared" ref="L118" si="347">L116+J118</f>
        <v>0</v>
      </c>
      <c r="M118" s="9"/>
    </row>
    <row r="119" spans="1:13" ht="13.8">
      <c r="A119" s="3">
        <v>58</v>
      </c>
      <c r="B119" s="8">
        <v>855</v>
      </c>
      <c r="C119" s="9">
        <v>0</v>
      </c>
      <c r="D119" s="9">
        <v>0.5</v>
      </c>
      <c r="E119" s="9"/>
      <c r="F119" s="9"/>
      <c r="G119" s="9"/>
      <c r="H119" s="9"/>
      <c r="I119" s="9"/>
      <c r="J119" s="9"/>
      <c r="K119" s="9"/>
      <c r="L119" s="9"/>
      <c r="M119" s="9">
        <f t="shared" ref="M119" si="348">M117+K118</f>
        <v>552.82499999999993</v>
      </c>
    </row>
    <row r="120" spans="1:13" ht="13.8">
      <c r="A120" s="3"/>
      <c r="B120" s="6"/>
      <c r="C120" s="9"/>
      <c r="D120" s="9"/>
      <c r="E120" s="9">
        <f t="shared" ref="E120:F120" si="349">(C119+C121)/2</f>
        <v>0</v>
      </c>
      <c r="F120" s="9">
        <f t="shared" si="349"/>
        <v>0.67500000000000004</v>
      </c>
      <c r="G120" s="9">
        <f t="shared" ref="G120" si="350">B121-B119</f>
        <v>15</v>
      </c>
      <c r="H120" s="9">
        <f t="shared" ref="H120" si="351">E120*G120</f>
        <v>0</v>
      </c>
      <c r="I120" s="9">
        <f t="shared" ref="I120" si="352">G120*F120</f>
        <v>10.125</v>
      </c>
      <c r="J120" s="9">
        <f t="shared" ref="J120" si="353">IF(H120&lt;I120,0,H120-I120)</f>
        <v>0</v>
      </c>
      <c r="K120" s="9">
        <f t="shared" ref="K120" si="354">IF(I120&lt;H120,0,I120-H120)</f>
        <v>10.125</v>
      </c>
      <c r="L120" s="9">
        <f t="shared" ref="L120" si="355">L118+J120</f>
        <v>0</v>
      </c>
      <c r="M120" s="9"/>
    </row>
    <row r="121" spans="1:13" ht="13.8">
      <c r="A121" s="3">
        <v>59</v>
      </c>
      <c r="B121" s="8">
        <v>870</v>
      </c>
      <c r="C121" s="9">
        <v>0</v>
      </c>
      <c r="D121" s="9">
        <v>0.85</v>
      </c>
      <c r="E121" s="9"/>
      <c r="F121" s="9"/>
      <c r="G121" s="9"/>
      <c r="H121" s="9"/>
      <c r="I121" s="9"/>
      <c r="J121" s="9"/>
      <c r="K121" s="9"/>
      <c r="L121" s="9"/>
      <c r="M121" s="9">
        <f t="shared" ref="M121" si="356">M119+K120</f>
        <v>562.94999999999993</v>
      </c>
    </row>
    <row r="122" spans="1:13" ht="13.8">
      <c r="A122" s="3"/>
      <c r="B122" s="8"/>
      <c r="C122" s="9"/>
      <c r="D122" s="9"/>
      <c r="E122" s="9">
        <f t="shared" ref="E122:F122" si="357">(C121+C123)/2</f>
        <v>0</v>
      </c>
      <c r="F122" s="9">
        <f t="shared" si="357"/>
        <v>0.77499999999999991</v>
      </c>
      <c r="G122" s="9">
        <f t="shared" ref="G122" si="358">B123-B121</f>
        <v>15</v>
      </c>
      <c r="H122" s="9">
        <f t="shared" ref="H122" si="359">E122*G122</f>
        <v>0</v>
      </c>
      <c r="I122" s="9">
        <f t="shared" ref="I122" si="360">G122*F122</f>
        <v>11.624999999999998</v>
      </c>
      <c r="J122" s="9">
        <f t="shared" ref="J122" si="361">IF(H122&lt;I122,0,H122-I122)</f>
        <v>0</v>
      </c>
      <c r="K122" s="9">
        <f t="shared" ref="K122" si="362">IF(I122&lt;H122,0,I122-H122)</f>
        <v>11.624999999999998</v>
      </c>
      <c r="L122" s="9">
        <f t="shared" ref="L122" si="363">L120+J122</f>
        <v>0</v>
      </c>
      <c r="M122" s="9"/>
    </row>
    <row r="123" spans="1:13" ht="13.8">
      <c r="A123" s="3">
        <v>60</v>
      </c>
      <c r="B123" s="8">
        <v>885</v>
      </c>
      <c r="C123" s="9">
        <v>0</v>
      </c>
      <c r="D123" s="9">
        <v>0.7</v>
      </c>
      <c r="E123" s="9"/>
      <c r="F123" s="9"/>
      <c r="G123" s="9"/>
      <c r="H123" s="9"/>
      <c r="I123" s="9"/>
      <c r="J123" s="9"/>
      <c r="K123" s="9"/>
      <c r="L123" s="9"/>
      <c r="M123" s="9">
        <f t="shared" ref="M123" si="364">M121+K122</f>
        <v>574.57499999999993</v>
      </c>
    </row>
    <row r="124" spans="1:13" ht="13.8">
      <c r="A124" s="3"/>
      <c r="B124" s="6"/>
      <c r="C124" s="9"/>
      <c r="D124" s="9"/>
      <c r="E124" s="9">
        <f t="shared" ref="E124:F124" si="365">(C123+C125)/2</f>
        <v>0</v>
      </c>
      <c r="F124" s="9">
        <f t="shared" si="365"/>
        <v>0.72499999999999998</v>
      </c>
      <c r="G124" s="9">
        <f t="shared" ref="G124" si="366">B125-B123</f>
        <v>15</v>
      </c>
      <c r="H124" s="9">
        <f t="shared" ref="H124" si="367">E124*G124</f>
        <v>0</v>
      </c>
      <c r="I124" s="9">
        <f t="shared" ref="I124" si="368">G124*F124</f>
        <v>10.875</v>
      </c>
      <c r="J124" s="9">
        <f t="shared" ref="J124" si="369">IF(H124&lt;I124,0,H124-I124)</f>
        <v>0</v>
      </c>
      <c r="K124" s="9">
        <f t="shared" ref="K124" si="370">IF(I124&lt;H124,0,I124-H124)</f>
        <v>10.875</v>
      </c>
      <c r="L124" s="9">
        <f t="shared" ref="L124" si="371">L122+J124</f>
        <v>0</v>
      </c>
      <c r="M124" s="9"/>
    </row>
    <row r="125" spans="1:13" ht="13.8">
      <c r="A125" s="3">
        <v>61</v>
      </c>
      <c r="B125" s="8">
        <v>900</v>
      </c>
      <c r="C125" s="9">
        <v>0</v>
      </c>
      <c r="D125" s="9">
        <v>0.75</v>
      </c>
      <c r="E125" s="9"/>
      <c r="F125" s="9"/>
      <c r="G125" s="9"/>
      <c r="H125" s="9"/>
      <c r="I125" s="9"/>
      <c r="J125" s="9"/>
      <c r="K125" s="9"/>
      <c r="L125" s="9"/>
      <c r="M125" s="9">
        <f t="shared" ref="M125" si="372">M123+K124</f>
        <v>585.44999999999993</v>
      </c>
    </row>
    <row r="126" spans="1:13" ht="13.8">
      <c r="A126" s="3"/>
      <c r="B126" s="6"/>
      <c r="C126" s="9"/>
      <c r="D126" s="9"/>
      <c r="E126" s="9">
        <f t="shared" ref="E126:F126" si="373">(C125+C127)/2</f>
        <v>0</v>
      </c>
      <c r="F126" s="9">
        <f t="shared" si="373"/>
        <v>1</v>
      </c>
      <c r="G126" s="9">
        <f t="shared" ref="G126" si="374">B127-B125</f>
        <v>15</v>
      </c>
      <c r="H126" s="9">
        <f t="shared" ref="H126" si="375">E126*G126</f>
        <v>0</v>
      </c>
      <c r="I126" s="9">
        <f t="shared" ref="I126" si="376">G126*F126</f>
        <v>15</v>
      </c>
      <c r="J126" s="9">
        <f t="shared" ref="J126" si="377">IF(H126&lt;I126,0,H126-I126)</f>
        <v>0</v>
      </c>
      <c r="K126" s="9">
        <f t="shared" ref="K126" si="378">IF(I126&lt;H126,0,I126-H126)</f>
        <v>15</v>
      </c>
      <c r="L126" s="9">
        <f t="shared" ref="L126" si="379">L124+J126</f>
        <v>0</v>
      </c>
      <c r="M126" s="9"/>
    </row>
    <row r="127" spans="1:13" ht="13.8">
      <c r="A127" s="3">
        <v>62</v>
      </c>
      <c r="B127" s="8">
        <v>915</v>
      </c>
      <c r="C127" s="9">
        <v>0</v>
      </c>
      <c r="D127" s="9">
        <v>1.25</v>
      </c>
      <c r="E127" s="9"/>
      <c r="F127" s="9"/>
      <c r="G127" s="9"/>
      <c r="H127" s="9"/>
      <c r="I127" s="9"/>
      <c r="J127" s="9"/>
      <c r="K127" s="9"/>
      <c r="L127" s="9"/>
      <c r="M127" s="9">
        <f t="shared" ref="M127" si="380">M125+K126</f>
        <v>600.44999999999993</v>
      </c>
    </row>
    <row r="128" spans="1:13" ht="13.8">
      <c r="A128" s="3"/>
      <c r="B128" s="8"/>
      <c r="C128" s="9"/>
      <c r="D128" s="9"/>
      <c r="E128" s="9">
        <f t="shared" ref="E128:F128" si="381">(C127+C129)/2</f>
        <v>0</v>
      </c>
      <c r="F128" s="9">
        <f t="shared" si="381"/>
        <v>1.2749999999999999</v>
      </c>
      <c r="G128" s="9">
        <f t="shared" ref="G128" si="382">B129-B127</f>
        <v>15</v>
      </c>
      <c r="H128" s="9">
        <f t="shared" ref="H128" si="383">E128*G128</f>
        <v>0</v>
      </c>
      <c r="I128" s="9">
        <f t="shared" ref="I128" si="384">G128*F128</f>
        <v>19.125</v>
      </c>
      <c r="J128" s="9">
        <f t="shared" ref="J128" si="385">IF(H128&lt;I128,0,H128-I128)</f>
        <v>0</v>
      </c>
      <c r="K128" s="9">
        <f t="shared" ref="K128" si="386">IF(I128&lt;H128,0,I128-H128)</f>
        <v>19.125</v>
      </c>
      <c r="L128" s="9">
        <f t="shared" ref="L128" si="387">L126+J128</f>
        <v>0</v>
      </c>
      <c r="M128" s="9"/>
    </row>
    <row r="129" spans="1:13" ht="13.8">
      <c r="A129" s="3">
        <v>63</v>
      </c>
      <c r="B129" s="8">
        <v>930</v>
      </c>
      <c r="C129" s="9">
        <v>0</v>
      </c>
      <c r="D129" s="9">
        <v>1.3</v>
      </c>
      <c r="E129" s="9"/>
      <c r="F129" s="9"/>
      <c r="G129" s="9"/>
      <c r="H129" s="9"/>
      <c r="I129" s="9"/>
      <c r="J129" s="9"/>
      <c r="K129" s="9"/>
      <c r="L129" s="9"/>
      <c r="M129" s="9">
        <f t="shared" ref="M129" si="388">M127+K128</f>
        <v>619.57499999999993</v>
      </c>
    </row>
    <row r="130" spans="1:13" ht="13.8">
      <c r="A130" s="3"/>
      <c r="B130" s="6"/>
      <c r="C130" s="9"/>
      <c r="D130" s="9"/>
      <c r="E130" s="9">
        <f t="shared" ref="E130:F130" si="389">(C129+C131)/2</f>
        <v>0</v>
      </c>
      <c r="F130" s="9">
        <f t="shared" si="389"/>
        <v>1.125</v>
      </c>
      <c r="G130" s="9">
        <f t="shared" ref="G130" si="390">B131-B129</f>
        <v>15</v>
      </c>
      <c r="H130" s="9">
        <f t="shared" ref="H130" si="391">E130*G130</f>
        <v>0</v>
      </c>
      <c r="I130" s="9">
        <f t="shared" ref="I130" si="392">G130*F130</f>
        <v>16.875</v>
      </c>
      <c r="J130" s="9">
        <f t="shared" ref="J130" si="393">IF(H130&lt;I130,0,H130-I130)</f>
        <v>0</v>
      </c>
      <c r="K130" s="9">
        <f t="shared" ref="K130" si="394">IF(I130&lt;H130,0,I130-H130)</f>
        <v>16.875</v>
      </c>
      <c r="L130" s="9">
        <f t="shared" ref="L130" si="395">L128+J130</f>
        <v>0</v>
      </c>
      <c r="M130" s="9"/>
    </row>
    <row r="131" spans="1:13" ht="13.8">
      <c r="A131" s="3">
        <v>64</v>
      </c>
      <c r="B131" s="8">
        <v>945</v>
      </c>
      <c r="C131" s="9">
        <v>0</v>
      </c>
      <c r="D131" s="9">
        <v>0.95</v>
      </c>
      <c r="E131" s="9"/>
      <c r="F131" s="9"/>
      <c r="G131" s="9"/>
      <c r="H131" s="9"/>
      <c r="I131" s="9"/>
      <c r="J131" s="9"/>
      <c r="K131" s="9"/>
      <c r="L131" s="9"/>
      <c r="M131" s="9">
        <f t="shared" ref="M131" si="396">M129+K130</f>
        <v>636.44999999999993</v>
      </c>
    </row>
    <row r="132" spans="1:13" ht="13.8">
      <c r="A132" s="3"/>
      <c r="B132" s="6"/>
      <c r="C132" s="9"/>
      <c r="D132" s="9"/>
      <c r="E132" s="9">
        <f t="shared" ref="E132:F132" si="397">(C131+C133)/2</f>
        <v>0</v>
      </c>
      <c r="F132" s="9">
        <f t="shared" si="397"/>
        <v>1.0499999999999998</v>
      </c>
      <c r="G132" s="9">
        <f t="shared" ref="G132" si="398">B133-B131</f>
        <v>15</v>
      </c>
      <c r="H132" s="9">
        <f t="shared" ref="H132" si="399">E132*G132</f>
        <v>0</v>
      </c>
      <c r="I132" s="9">
        <f t="shared" ref="I132" si="400">G132*F132</f>
        <v>15.749999999999996</v>
      </c>
      <c r="J132" s="9">
        <f t="shared" ref="J132" si="401">IF(H132&lt;I132,0,H132-I132)</f>
        <v>0</v>
      </c>
      <c r="K132" s="9">
        <f t="shared" ref="K132" si="402">IF(I132&lt;H132,0,I132-H132)</f>
        <v>15.749999999999996</v>
      </c>
      <c r="L132" s="9">
        <f t="shared" ref="L132" si="403">L130+J132</f>
        <v>0</v>
      </c>
      <c r="M132" s="9"/>
    </row>
    <row r="133" spans="1:13" ht="13.8">
      <c r="A133" s="3">
        <v>65</v>
      </c>
      <c r="B133" s="8">
        <v>960</v>
      </c>
      <c r="C133" s="9">
        <v>0</v>
      </c>
      <c r="D133" s="9">
        <v>1.1499999999999999</v>
      </c>
      <c r="E133" s="9"/>
      <c r="F133" s="9"/>
      <c r="G133" s="9"/>
      <c r="H133" s="9"/>
      <c r="I133" s="9"/>
      <c r="J133" s="9"/>
      <c r="K133" s="9"/>
      <c r="L133" s="9"/>
      <c r="M133" s="9">
        <f t="shared" ref="M133" si="404">M131+K132</f>
        <v>652.19999999999993</v>
      </c>
    </row>
    <row r="134" spans="1:13" ht="13.8">
      <c r="A134" s="3"/>
      <c r="B134" s="8"/>
      <c r="C134" s="9"/>
      <c r="D134" s="9"/>
      <c r="E134" s="9">
        <f t="shared" ref="E134:F134" si="405">(C133+C135)/2</f>
        <v>0</v>
      </c>
      <c r="F134" s="9">
        <f t="shared" si="405"/>
        <v>1.075</v>
      </c>
      <c r="G134" s="9">
        <f t="shared" ref="G134" si="406">B135-B133</f>
        <v>15</v>
      </c>
      <c r="H134" s="9">
        <f t="shared" ref="H134" si="407">E134*G134</f>
        <v>0</v>
      </c>
      <c r="I134" s="9">
        <f t="shared" ref="I134" si="408">G134*F134</f>
        <v>16.125</v>
      </c>
      <c r="J134" s="9">
        <f t="shared" ref="J134" si="409">IF(H134&lt;I134,0,H134-I134)</f>
        <v>0</v>
      </c>
      <c r="K134" s="9">
        <f t="shared" ref="K134" si="410">IF(I134&lt;H134,0,I134-H134)</f>
        <v>16.125</v>
      </c>
      <c r="L134" s="9">
        <f t="shared" ref="L134" si="411">L132+J134</f>
        <v>0</v>
      </c>
      <c r="M134" s="9"/>
    </row>
    <row r="135" spans="1:13" ht="13.8">
      <c r="A135" s="3">
        <v>66</v>
      </c>
      <c r="B135" s="8">
        <v>975</v>
      </c>
      <c r="C135" s="9">
        <v>0</v>
      </c>
      <c r="D135" s="9">
        <v>1</v>
      </c>
      <c r="E135" s="9"/>
      <c r="F135" s="9"/>
      <c r="G135" s="9"/>
      <c r="H135" s="9"/>
      <c r="I135" s="9"/>
      <c r="J135" s="9"/>
      <c r="K135" s="9"/>
      <c r="L135" s="9"/>
      <c r="M135" s="9">
        <f t="shared" ref="M135" si="412">M133+K134</f>
        <v>668.32499999999993</v>
      </c>
    </row>
    <row r="136" spans="1:13" ht="13.8">
      <c r="A136" s="3"/>
      <c r="B136" s="6"/>
      <c r="C136" s="9"/>
      <c r="D136" s="9"/>
      <c r="E136" s="9">
        <f t="shared" ref="E136:F136" si="413">(C135+C137)/2</f>
        <v>0</v>
      </c>
      <c r="F136" s="9">
        <f t="shared" si="413"/>
        <v>0.85</v>
      </c>
      <c r="G136" s="9">
        <f t="shared" ref="G136" si="414">B137-B135</f>
        <v>15</v>
      </c>
      <c r="H136" s="9">
        <f t="shared" ref="H136" si="415">E136*G136</f>
        <v>0</v>
      </c>
      <c r="I136" s="9">
        <f t="shared" ref="I136" si="416">G136*F136</f>
        <v>12.75</v>
      </c>
      <c r="J136" s="9">
        <f t="shared" ref="J136" si="417">IF(H136&lt;I136,0,H136-I136)</f>
        <v>0</v>
      </c>
      <c r="K136" s="9">
        <f t="shared" ref="K136" si="418">IF(I136&lt;H136,0,I136-H136)</f>
        <v>12.75</v>
      </c>
      <c r="L136" s="9">
        <f t="shared" ref="L136" si="419">L134+J136</f>
        <v>0</v>
      </c>
      <c r="M136" s="9"/>
    </row>
    <row r="137" spans="1:13" ht="13.8">
      <c r="A137" s="3">
        <v>67</v>
      </c>
      <c r="B137" s="8">
        <v>990</v>
      </c>
      <c r="C137" s="9">
        <v>0</v>
      </c>
      <c r="D137" s="9">
        <v>0.7</v>
      </c>
      <c r="E137" s="9"/>
      <c r="F137" s="9"/>
      <c r="G137" s="9"/>
      <c r="H137" s="9"/>
      <c r="I137" s="9"/>
      <c r="J137" s="9"/>
      <c r="K137" s="9"/>
      <c r="L137" s="9"/>
      <c r="M137" s="9">
        <f t="shared" ref="M137" si="420">M135+K136</f>
        <v>681.07499999999993</v>
      </c>
    </row>
    <row r="138" spans="1:13" ht="13.8">
      <c r="A138" s="3"/>
      <c r="B138" s="6"/>
      <c r="C138" s="9"/>
      <c r="D138" s="9"/>
      <c r="E138" s="9">
        <f t="shared" ref="E138:F138" si="421">(C137+C139)/2</f>
        <v>0</v>
      </c>
      <c r="F138" s="9">
        <f t="shared" si="421"/>
        <v>0.57499999999999996</v>
      </c>
      <c r="G138" s="9">
        <f t="shared" ref="G138" si="422">B139-B137</f>
        <v>15</v>
      </c>
      <c r="H138" s="9">
        <f t="shared" ref="H138" si="423">E138*G138</f>
        <v>0</v>
      </c>
      <c r="I138" s="9">
        <f t="shared" ref="I138" si="424">G138*F138</f>
        <v>8.625</v>
      </c>
      <c r="J138" s="9">
        <f t="shared" ref="J138" si="425">IF(H138&lt;I138,0,H138-I138)</f>
        <v>0</v>
      </c>
      <c r="K138" s="9">
        <f t="shared" ref="K138" si="426">IF(I138&lt;H138,0,I138-H138)</f>
        <v>8.625</v>
      </c>
      <c r="L138" s="9">
        <f t="shared" ref="L138" si="427">L136+J138</f>
        <v>0</v>
      </c>
      <c r="M138" s="9"/>
    </row>
    <row r="139" spans="1:13" ht="13.8">
      <c r="A139" s="3">
        <v>68</v>
      </c>
      <c r="B139" s="8">
        <v>1005</v>
      </c>
      <c r="C139" s="9">
        <v>0</v>
      </c>
      <c r="D139" s="9">
        <v>0.45</v>
      </c>
      <c r="E139" s="9"/>
      <c r="F139" s="9"/>
      <c r="G139" s="9"/>
      <c r="H139" s="9"/>
      <c r="I139" s="9"/>
      <c r="J139" s="9"/>
      <c r="K139" s="9"/>
      <c r="L139" s="9"/>
      <c r="M139" s="9">
        <f t="shared" ref="M139" si="428">M137+K138</f>
        <v>689.69999999999993</v>
      </c>
    </row>
    <row r="140" spans="1:13" ht="13.8">
      <c r="A140" s="3"/>
      <c r="B140" s="8"/>
      <c r="C140" s="9"/>
      <c r="D140" s="9"/>
      <c r="E140" s="9">
        <f t="shared" ref="E140:F140" si="429">(C139+C141)/2</f>
        <v>0</v>
      </c>
      <c r="F140" s="9">
        <f t="shared" si="429"/>
        <v>0.45</v>
      </c>
      <c r="G140" s="9">
        <f t="shared" ref="G140" si="430">B141-B139</f>
        <v>15</v>
      </c>
      <c r="H140" s="9">
        <f t="shared" ref="H140" si="431">E140*G140</f>
        <v>0</v>
      </c>
      <c r="I140" s="9">
        <f t="shared" ref="I140" si="432">G140*F140</f>
        <v>6.75</v>
      </c>
      <c r="J140" s="9">
        <f t="shared" ref="J140" si="433">IF(H140&lt;I140,0,H140-I140)</f>
        <v>0</v>
      </c>
      <c r="K140" s="9">
        <f t="shared" ref="K140" si="434">IF(I140&lt;H140,0,I140-H140)</f>
        <v>6.75</v>
      </c>
      <c r="L140" s="9">
        <f t="shared" ref="L140" si="435">L138+J140</f>
        <v>0</v>
      </c>
      <c r="M140" s="9"/>
    </row>
    <row r="141" spans="1:13" ht="13.8">
      <c r="A141" s="3">
        <v>69</v>
      </c>
      <c r="B141" s="8">
        <v>1020</v>
      </c>
      <c r="C141" s="9">
        <v>0</v>
      </c>
      <c r="D141" s="9">
        <v>0.45</v>
      </c>
      <c r="E141" s="9"/>
      <c r="F141" s="9"/>
      <c r="G141" s="9"/>
      <c r="H141" s="9"/>
      <c r="I141" s="9"/>
      <c r="J141" s="9"/>
      <c r="K141" s="9"/>
      <c r="L141" s="9"/>
      <c r="M141" s="9">
        <f t="shared" ref="M141" si="436">M139+K140</f>
        <v>696.44999999999993</v>
      </c>
    </row>
    <row r="142" spans="1:13" ht="13.8">
      <c r="A142" s="3"/>
      <c r="B142" s="6"/>
      <c r="C142" s="9"/>
      <c r="D142" s="9"/>
      <c r="E142" s="9">
        <f t="shared" ref="E142:F142" si="437">(C141+C143)/2</f>
        <v>0</v>
      </c>
      <c r="F142" s="9">
        <f t="shared" si="437"/>
        <v>0.65</v>
      </c>
      <c r="G142" s="9">
        <f t="shared" ref="G142" si="438">B143-B141</f>
        <v>15</v>
      </c>
      <c r="H142" s="9">
        <f t="shared" ref="H142" si="439">E142*G142</f>
        <v>0</v>
      </c>
      <c r="I142" s="9">
        <f t="shared" ref="I142" si="440">G142*F142</f>
        <v>9.75</v>
      </c>
      <c r="J142" s="9">
        <f t="shared" ref="J142" si="441">IF(H142&lt;I142,0,H142-I142)</f>
        <v>0</v>
      </c>
      <c r="K142" s="9">
        <f t="shared" ref="K142" si="442">IF(I142&lt;H142,0,I142-H142)</f>
        <v>9.75</v>
      </c>
      <c r="L142" s="9">
        <f t="shared" ref="L142" si="443">L140+J142</f>
        <v>0</v>
      </c>
      <c r="M142" s="9"/>
    </row>
    <row r="143" spans="1:13" ht="13.8">
      <c r="A143" s="3">
        <v>70</v>
      </c>
      <c r="B143" s="8">
        <v>1035</v>
      </c>
      <c r="C143" s="9">
        <v>0</v>
      </c>
      <c r="D143" s="9">
        <v>0.85</v>
      </c>
      <c r="E143" s="9"/>
      <c r="F143" s="9"/>
      <c r="G143" s="9"/>
      <c r="H143" s="9"/>
      <c r="I143" s="9"/>
      <c r="J143" s="9"/>
      <c r="K143" s="9"/>
      <c r="L143" s="9"/>
      <c r="M143" s="9">
        <f t="shared" ref="M143" si="444">M141+K142</f>
        <v>706.19999999999993</v>
      </c>
    </row>
    <row r="144" spans="1:13" ht="13.8">
      <c r="A144" s="3"/>
      <c r="B144" s="6"/>
      <c r="C144" s="9"/>
      <c r="D144" s="9"/>
      <c r="E144" s="9">
        <f t="shared" ref="E144:F144" si="445">(C143+C145)/2</f>
        <v>0</v>
      </c>
      <c r="F144" s="9">
        <f t="shared" si="445"/>
        <v>0.67500000000000004</v>
      </c>
      <c r="G144" s="9">
        <f t="shared" ref="G144" si="446">B145-B143</f>
        <v>15</v>
      </c>
      <c r="H144" s="9">
        <f t="shared" ref="H144" si="447">E144*G144</f>
        <v>0</v>
      </c>
      <c r="I144" s="9">
        <f t="shared" ref="I144" si="448">G144*F144</f>
        <v>10.125</v>
      </c>
      <c r="J144" s="9">
        <f t="shared" ref="J144" si="449">IF(H144&lt;I144,0,H144-I144)</f>
        <v>0</v>
      </c>
      <c r="K144" s="9">
        <f t="shared" ref="K144" si="450">IF(I144&lt;H144,0,I144-H144)</f>
        <v>10.125</v>
      </c>
      <c r="L144" s="9">
        <f t="shared" ref="L144" si="451">L142+J144</f>
        <v>0</v>
      </c>
      <c r="M144" s="9"/>
    </row>
    <row r="145" spans="1:13" ht="13.8">
      <c r="A145" s="3">
        <v>71</v>
      </c>
      <c r="B145" s="8">
        <v>1050</v>
      </c>
      <c r="C145" s="9">
        <v>0</v>
      </c>
      <c r="D145" s="9">
        <v>0.5</v>
      </c>
      <c r="E145" s="9"/>
      <c r="F145" s="9"/>
      <c r="G145" s="9"/>
      <c r="H145" s="9"/>
      <c r="I145" s="9"/>
      <c r="J145" s="9"/>
      <c r="K145" s="9"/>
      <c r="L145" s="9"/>
      <c r="M145" s="9">
        <f t="shared" ref="M145" si="452">M143+K144</f>
        <v>716.32499999999993</v>
      </c>
    </row>
    <row r="146" spans="1:13" ht="13.8">
      <c r="A146" s="3"/>
      <c r="B146" s="8"/>
      <c r="C146" s="9"/>
      <c r="D146" s="9"/>
      <c r="E146" s="9">
        <f t="shared" ref="E146:F146" si="453">(C145+C147)/2</f>
        <v>0</v>
      </c>
      <c r="F146" s="9">
        <f t="shared" si="453"/>
        <v>0.72499999999999998</v>
      </c>
      <c r="G146" s="9">
        <f t="shared" ref="G146" si="454">B147-B145</f>
        <v>15</v>
      </c>
      <c r="H146" s="9">
        <f t="shared" ref="H146" si="455">E146*G146</f>
        <v>0</v>
      </c>
      <c r="I146" s="9">
        <f t="shared" ref="I146" si="456">G146*F146</f>
        <v>10.875</v>
      </c>
      <c r="J146" s="9">
        <f t="shared" ref="J146" si="457">IF(H146&lt;I146,0,H146-I146)</f>
        <v>0</v>
      </c>
      <c r="K146" s="9">
        <f t="shared" ref="K146" si="458">IF(I146&lt;H146,0,I146-H146)</f>
        <v>10.875</v>
      </c>
      <c r="L146" s="9">
        <f t="shared" ref="L146" si="459">L144+J146</f>
        <v>0</v>
      </c>
      <c r="M146" s="9"/>
    </row>
    <row r="147" spans="1:13" ht="13.8">
      <c r="A147" s="3">
        <v>72</v>
      </c>
      <c r="B147" s="8">
        <v>1065</v>
      </c>
      <c r="C147" s="9">
        <v>0</v>
      </c>
      <c r="D147" s="9">
        <v>0.95</v>
      </c>
      <c r="E147" s="9"/>
      <c r="F147" s="9"/>
      <c r="G147" s="9"/>
      <c r="H147" s="9"/>
      <c r="I147" s="9"/>
      <c r="J147" s="9"/>
      <c r="K147" s="9"/>
      <c r="L147" s="9"/>
      <c r="M147" s="9">
        <f t="shared" ref="M147" si="460">M145+K146</f>
        <v>727.19999999999993</v>
      </c>
    </row>
    <row r="148" spans="1:13" ht="13.8">
      <c r="A148" s="3"/>
      <c r="B148" s="6"/>
      <c r="C148" s="9"/>
      <c r="D148" s="9"/>
      <c r="E148" s="9">
        <f t="shared" ref="E148:F148" si="461">(C147+C149)/2</f>
        <v>0</v>
      </c>
      <c r="F148" s="9">
        <f t="shared" si="461"/>
        <v>0.875</v>
      </c>
      <c r="G148" s="9">
        <f t="shared" ref="G148" si="462">B149-B147</f>
        <v>15</v>
      </c>
      <c r="H148" s="9">
        <f t="shared" ref="H148" si="463">E148*G148</f>
        <v>0</v>
      </c>
      <c r="I148" s="9">
        <f t="shared" ref="I148" si="464">G148*F148</f>
        <v>13.125</v>
      </c>
      <c r="J148" s="9">
        <f t="shared" ref="J148" si="465">IF(H148&lt;I148,0,H148-I148)</f>
        <v>0</v>
      </c>
      <c r="K148" s="9">
        <f t="shared" ref="K148" si="466">IF(I148&lt;H148,0,I148-H148)</f>
        <v>13.125</v>
      </c>
      <c r="L148" s="9">
        <f t="shared" ref="L148" si="467">L146+J148</f>
        <v>0</v>
      </c>
      <c r="M148" s="9"/>
    </row>
    <row r="149" spans="1:13" ht="13.8">
      <c r="A149" s="3">
        <v>73</v>
      </c>
      <c r="B149" s="8">
        <v>1080</v>
      </c>
      <c r="C149" s="9">
        <v>0</v>
      </c>
      <c r="D149" s="9">
        <v>0.8</v>
      </c>
      <c r="E149" s="9"/>
      <c r="F149" s="9"/>
      <c r="G149" s="9"/>
      <c r="H149" s="9"/>
      <c r="I149" s="9"/>
      <c r="J149" s="9"/>
      <c r="K149" s="9"/>
      <c r="L149" s="9"/>
      <c r="M149" s="9">
        <f t="shared" ref="M149" si="468">M147+K148</f>
        <v>740.32499999999993</v>
      </c>
    </row>
    <row r="150" spans="1:13" ht="13.8">
      <c r="A150" s="3"/>
      <c r="B150" s="6"/>
      <c r="C150" s="9"/>
      <c r="D150" s="9"/>
      <c r="E150" s="9">
        <f t="shared" ref="E150:F150" si="469">(C149+C151)/2</f>
        <v>0</v>
      </c>
      <c r="F150" s="9">
        <f t="shared" si="469"/>
        <v>0.92500000000000004</v>
      </c>
      <c r="G150" s="9">
        <f t="shared" ref="G150" si="470">B151-B149</f>
        <v>15</v>
      </c>
      <c r="H150" s="9">
        <f t="shared" ref="H150" si="471">E150*G150</f>
        <v>0</v>
      </c>
      <c r="I150" s="9">
        <f t="shared" ref="I150" si="472">G150*F150</f>
        <v>13.875</v>
      </c>
      <c r="J150" s="9">
        <f t="shared" ref="J150" si="473">IF(H150&lt;I150,0,H150-I150)</f>
        <v>0</v>
      </c>
      <c r="K150" s="9">
        <f t="shared" ref="K150" si="474">IF(I150&lt;H150,0,I150-H150)</f>
        <v>13.875</v>
      </c>
      <c r="L150" s="9">
        <f t="shared" ref="L150" si="475">L148+J150</f>
        <v>0</v>
      </c>
      <c r="M150" s="9"/>
    </row>
    <row r="151" spans="1:13" ht="13.8">
      <c r="A151" s="3">
        <v>74</v>
      </c>
      <c r="B151" s="8">
        <v>1095</v>
      </c>
      <c r="C151" s="9">
        <v>0</v>
      </c>
      <c r="D151" s="9">
        <v>1.05</v>
      </c>
      <c r="E151" s="9"/>
      <c r="F151" s="9"/>
      <c r="G151" s="9"/>
      <c r="H151" s="9"/>
      <c r="I151" s="9"/>
      <c r="J151" s="9"/>
      <c r="K151" s="9"/>
      <c r="L151" s="9"/>
      <c r="M151" s="9">
        <f t="shared" ref="M151" si="476">M149+K150</f>
        <v>754.19999999999993</v>
      </c>
    </row>
    <row r="152" spans="1:13" ht="13.8">
      <c r="A152" s="3"/>
      <c r="B152" s="8"/>
      <c r="C152" s="9"/>
      <c r="D152" s="9"/>
      <c r="E152" s="9">
        <f t="shared" ref="E152:F152" si="477">(C151+C153)/2</f>
        <v>0</v>
      </c>
      <c r="F152" s="9">
        <f t="shared" si="477"/>
        <v>0.875</v>
      </c>
      <c r="G152" s="9">
        <f t="shared" ref="G152" si="478">B153-B151</f>
        <v>15</v>
      </c>
      <c r="H152" s="9">
        <f t="shared" ref="H152" si="479">E152*G152</f>
        <v>0</v>
      </c>
      <c r="I152" s="9">
        <f t="shared" ref="I152" si="480">G152*F152</f>
        <v>13.125</v>
      </c>
      <c r="J152" s="9">
        <f t="shared" ref="J152" si="481">IF(H152&lt;I152,0,H152-I152)</f>
        <v>0</v>
      </c>
      <c r="K152" s="9">
        <f t="shared" ref="K152" si="482">IF(I152&lt;H152,0,I152-H152)</f>
        <v>13.125</v>
      </c>
      <c r="L152" s="9">
        <f t="shared" ref="L152" si="483">L150+J152</f>
        <v>0</v>
      </c>
      <c r="M152" s="9"/>
    </row>
    <row r="153" spans="1:13" ht="13.8">
      <c r="A153" s="3">
        <v>75</v>
      </c>
      <c r="B153" s="8">
        <v>1110</v>
      </c>
      <c r="C153" s="9">
        <v>0</v>
      </c>
      <c r="D153" s="9">
        <v>0.7</v>
      </c>
      <c r="E153" s="9"/>
      <c r="F153" s="9"/>
      <c r="G153" s="9"/>
      <c r="H153" s="9"/>
      <c r="I153" s="9"/>
      <c r="J153" s="9"/>
      <c r="K153" s="9"/>
      <c r="L153" s="9"/>
      <c r="M153" s="9">
        <f t="shared" ref="M153" si="484">M151+K152</f>
        <v>767.32499999999993</v>
      </c>
    </row>
    <row r="154" spans="1:13" ht="13.8">
      <c r="A154" s="3"/>
      <c r="B154" s="6"/>
      <c r="C154" s="9"/>
      <c r="D154" s="9"/>
      <c r="E154" s="9">
        <f t="shared" ref="E154:F154" si="485">(C153+C155)/2</f>
        <v>0</v>
      </c>
      <c r="F154" s="9">
        <f t="shared" si="485"/>
        <v>0.6</v>
      </c>
      <c r="G154" s="9">
        <f t="shared" ref="G154" si="486">B155-B153</f>
        <v>15</v>
      </c>
      <c r="H154" s="9">
        <f t="shared" ref="H154" si="487">E154*G154</f>
        <v>0</v>
      </c>
      <c r="I154" s="9">
        <f t="shared" ref="I154" si="488">G154*F154</f>
        <v>9</v>
      </c>
      <c r="J154" s="9">
        <f t="shared" ref="J154" si="489">IF(H154&lt;I154,0,H154-I154)</f>
        <v>0</v>
      </c>
      <c r="K154" s="9">
        <f t="shared" ref="K154" si="490">IF(I154&lt;H154,0,I154-H154)</f>
        <v>9</v>
      </c>
      <c r="L154" s="9">
        <f t="shared" ref="L154" si="491">L152+J154</f>
        <v>0</v>
      </c>
      <c r="M154" s="9"/>
    </row>
    <row r="155" spans="1:13" ht="13.8">
      <c r="A155" s="3">
        <v>76</v>
      </c>
      <c r="B155" s="8">
        <v>1125</v>
      </c>
      <c r="C155" s="9">
        <v>0</v>
      </c>
      <c r="D155" s="9">
        <v>0.5</v>
      </c>
      <c r="E155" s="9"/>
      <c r="F155" s="9"/>
      <c r="G155" s="9"/>
      <c r="H155" s="9"/>
      <c r="I155" s="9"/>
      <c r="J155" s="9"/>
      <c r="K155" s="9"/>
      <c r="L155" s="9"/>
      <c r="M155" s="9">
        <f t="shared" ref="M155" si="492">M153+K154</f>
        <v>776.32499999999993</v>
      </c>
    </row>
    <row r="156" spans="1:13" ht="13.8">
      <c r="A156" s="3"/>
      <c r="B156" s="6"/>
      <c r="C156" s="9"/>
      <c r="D156" s="9"/>
      <c r="E156" s="9">
        <f t="shared" ref="E156:F156" si="493">(C155+C157)/2</f>
        <v>0</v>
      </c>
      <c r="F156" s="9">
        <f t="shared" si="493"/>
        <v>0.625</v>
      </c>
      <c r="G156" s="9">
        <f t="shared" ref="G156" si="494">B157-B155</f>
        <v>15</v>
      </c>
      <c r="H156" s="9">
        <f t="shared" ref="H156" si="495">E156*G156</f>
        <v>0</v>
      </c>
      <c r="I156" s="9">
        <f t="shared" ref="I156" si="496">G156*F156</f>
        <v>9.375</v>
      </c>
      <c r="J156" s="9">
        <f t="shared" ref="J156" si="497">IF(H156&lt;I156,0,H156-I156)</f>
        <v>0</v>
      </c>
      <c r="K156" s="9">
        <f t="shared" ref="K156" si="498">IF(I156&lt;H156,0,I156-H156)</f>
        <v>9.375</v>
      </c>
      <c r="L156" s="9">
        <f t="shared" ref="L156" si="499">L154+J156</f>
        <v>0</v>
      </c>
      <c r="M156" s="9"/>
    </row>
    <row r="157" spans="1:13" ht="13.8">
      <c r="A157" s="3">
        <v>77</v>
      </c>
      <c r="B157" s="8">
        <v>1140</v>
      </c>
      <c r="C157" s="9">
        <v>0</v>
      </c>
      <c r="D157" s="9">
        <v>0.75</v>
      </c>
      <c r="E157" s="9"/>
      <c r="F157" s="9"/>
      <c r="G157" s="9"/>
      <c r="H157" s="9"/>
      <c r="I157" s="9"/>
      <c r="J157" s="9"/>
      <c r="K157" s="9"/>
      <c r="L157" s="9"/>
      <c r="M157" s="9">
        <f t="shared" ref="M157" si="500">M155+K156</f>
        <v>785.69999999999993</v>
      </c>
    </row>
    <row r="158" spans="1:13" ht="13.8">
      <c r="A158" s="3"/>
      <c r="B158" s="8"/>
      <c r="C158" s="9"/>
      <c r="D158" s="9"/>
      <c r="E158" s="9">
        <f t="shared" ref="E158:F158" si="501">(C157+C159)/2</f>
        <v>0</v>
      </c>
      <c r="F158" s="9">
        <f t="shared" si="501"/>
        <v>0.875</v>
      </c>
      <c r="G158" s="9">
        <f t="shared" ref="G158" si="502">B159-B157</f>
        <v>15</v>
      </c>
      <c r="H158" s="9">
        <f t="shared" ref="H158" si="503">E158*G158</f>
        <v>0</v>
      </c>
      <c r="I158" s="9">
        <f t="shared" ref="I158" si="504">G158*F158</f>
        <v>13.125</v>
      </c>
      <c r="J158" s="9">
        <f t="shared" ref="J158" si="505">IF(H158&lt;I158,0,H158-I158)</f>
        <v>0</v>
      </c>
      <c r="K158" s="9">
        <f t="shared" ref="K158" si="506">IF(I158&lt;H158,0,I158-H158)</f>
        <v>13.125</v>
      </c>
      <c r="L158" s="9">
        <f t="shared" ref="L158" si="507">L156+J158</f>
        <v>0</v>
      </c>
      <c r="M158" s="9"/>
    </row>
    <row r="159" spans="1:13" ht="13.8">
      <c r="A159" s="3">
        <v>78</v>
      </c>
      <c r="B159" s="8">
        <v>1155</v>
      </c>
      <c r="C159" s="9">
        <v>0</v>
      </c>
      <c r="D159" s="9">
        <v>1</v>
      </c>
      <c r="E159" s="9"/>
      <c r="F159" s="9"/>
      <c r="G159" s="9"/>
      <c r="H159" s="9"/>
      <c r="I159" s="9"/>
      <c r="J159" s="9"/>
      <c r="K159" s="9"/>
      <c r="L159" s="9"/>
      <c r="M159" s="9">
        <f t="shared" ref="M159" si="508">M157+K158</f>
        <v>798.82499999999993</v>
      </c>
    </row>
    <row r="160" spans="1:13" ht="13.8">
      <c r="A160" s="3"/>
      <c r="B160" s="6"/>
      <c r="C160" s="9"/>
      <c r="D160" s="9"/>
      <c r="E160" s="9">
        <f t="shared" ref="E160:F160" si="509">(C159+C161)/2</f>
        <v>0</v>
      </c>
      <c r="F160" s="9">
        <f t="shared" si="509"/>
        <v>0.77500000000000002</v>
      </c>
      <c r="G160" s="9">
        <f t="shared" ref="G160" si="510">B161-B159</f>
        <v>15</v>
      </c>
      <c r="H160" s="9">
        <f t="shared" ref="H160" si="511">E160*G160</f>
        <v>0</v>
      </c>
      <c r="I160" s="9">
        <f t="shared" ref="I160" si="512">G160*F160</f>
        <v>11.625</v>
      </c>
      <c r="J160" s="9">
        <f t="shared" ref="J160" si="513">IF(H160&lt;I160,0,H160-I160)</f>
        <v>0</v>
      </c>
      <c r="K160" s="9">
        <f t="shared" ref="K160" si="514">IF(I160&lt;H160,0,I160-H160)</f>
        <v>11.625</v>
      </c>
      <c r="L160" s="9">
        <f t="shared" ref="L160" si="515">L158+J160</f>
        <v>0</v>
      </c>
      <c r="M160" s="9"/>
    </row>
    <row r="161" spans="1:13" ht="13.8">
      <c r="A161" s="3">
        <v>79</v>
      </c>
      <c r="B161" s="8">
        <v>1170</v>
      </c>
      <c r="C161" s="9">
        <v>0</v>
      </c>
      <c r="D161" s="9">
        <v>0.55000000000000004</v>
      </c>
      <c r="E161" s="9"/>
      <c r="F161" s="9"/>
      <c r="G161" s="9"/>
      <c r="H161" s="9"/>
      <c r="I161" s="9"/>
      <c r="J161" s="9"/>
      <c r="K161" s="9"/>
      <c r="L161" s="9"/>
      <c r="M161" s="9">
        <f t="shared" ref="M161" si="516">M159+K160</f>
        <v>810.44999999999993</v>
      </c>
    </row>
    <row r="162" spans="1:13" ht="13.8">
      <c r="A162" s="3"/>
      <c r="B162" s="6"/>
      <c r="C162" s="9"/>
      <c r="D162" s="9"/>
      <c r="E162" s="9">
        <f t="shared" ref="E162:F162" si="517">(C161+C163)/2</f>
        <v>0</v>
      </c>
      <c r="F162" s="9">
        <f t="shared" si="517"/>
        <v>0.72500000000000009</v>
      </c>
      <c r="G162" s="9">
        <f t="shared" ref="G162" si="518">B163-B161</f>
        <v>15</v>
      </c>
      <c r="H162" s="9">
        <f t="shared" ref="H162" si="519">E162*G162</f>
        <v>0</v>
      </c>
      <c r="I162" s="9">
        <f t="shared" ref="I162" si="520">G162*F162</f>
        <v>10.875000000000002</v>
      </c>
      <c r="J162" s="9">
        <f t="shared" ref="J162" si="521">IF(H162&lt;I162,0,H162-I162)</f>
        <v>0</v>
      </c>
      <c r="K162" s="9">
        <f t="shared" ref="K162" si="522">IF(I162&lt;H162,0,I162-H162)</f>
        <v>10.875000000000002</v>
      </c>
      <c r="L162" s="9">
        <f t="shared" ref="L162" si="523">L160+J162</f>
        <v>0</v>
      </c>
      <c r="M162" s="9"/>
    </row>
    <row r="163" spans="1:13" ht="13.8">
      <c r="A163" s="3">
        <v>80</v>
      </c>
      <c r="B163" s="8">
        <v>1185</v>
      </c>
      <c r="C163" s="9">
        <v>0</v>
      </c>
      <c r="D163" s="9">
        <v>0.9</v>
      </c>
      <c r="E163" s="9"/>
      <c r="F163" s="9"/>
      <c r="G163" s="9"/>
      <c r="H163" s="9"/>
      <c r="I163" s="9"/>
      <c r="J163" s="9"/>
      <c r="K163" s="9"/>
      <c r="L163" s="9"/>
      <c r="M163" s="9">
        <f t="shared" ref="M163" si="524">M161+K162</f>
        <v>821.32499999999993</v>
      </c>
    </row>
    <row r="164" spans="1:13" ht="13.8">
      <c r="A164" s="3"/>
      <c r="B164" s="8"/>
      <c r="C164" s="9"/>
      <c r="D164" s="9"/>
      <c r="E164" s="9">
        <f t="shared" ref="E164:F164" si="525">(C163+C165)/2</f>
        <v>0</v>
      </c>
      <c r="F164" s="9">
        <f t="shared" si="525"/>
        <v>0.75</v>
      </c>
      <c r="G164" s="9">
        <f t="shared" ref="G164" si="526">B165-B163</f>
        <v>15</v>
      </c>
      <c r="H164" s="9">
        <f t="shared" ref="H164" si="527">E164*G164</f>
        <v>0</v>
      </c>
      <c r="I164" s="9">
        <f t="shared" ref="I164" si="528">G164*F164</f>
        <v>11.25</v>
      </c>
      <c r="J164" s="9">
        <f t="shared" ref="J164" si="529">IF(H164&lt;I164,0,H164-I164)</f>
        <v>0</v>
      </c>
      <c r="K164" s="9">
        <f t="shared" ref="K164" si="530">IF(I164&lt;H164,0,I164-H164)</f>
        <v>11.25</v>
      </c>
      <c r="L164" s="9">
        <f t="shared" ref="L164" si="531">L162+J164</f>
        <v>0</v>
      </c>
      <c r="M164" s="9"/>
    </row>
    <row r="165" spans="1:13" ht="13.8">
      <c r="A165" s="3">
        <v>81</v>
      </c>
      <c r="B165" s="8">
        <v>1200</v>
      </c>
      <c r="C165" s="9">
        <v>0</v>
      </c>
      <c r="D165" s="9">
        <v>0.6</v>
      </c>
      <c r="E165" s="9"/>
      <c r="F165" s="9"/>
      <c r="G165" s="9"/>
      <c r="H165" s="9"/>
      <c r="I165" s="9"/>
      <c r="J165" s="9"/>
      <c r="K165" s="9"/>
      <c r="L165" s="9"/>
      <c r="M165" s="9">
        <f t="shared" ref="M165" si="532">M163+K164</f>
        <v>832.57499999999993</v>
      </c>
    </row>
    <row r="166" spans="1:13" ht="13.8">
      <c r="A166" s="3"/>
      <c r="B166" s="6"/>
      <c r="C166" s="9"/>
      <c r="D166" s="9"/>
      <c r="E166" s="9">
        <f t="shared" ref="E166:F166" si="533">(C165+C167)/2</f>
        <v>0</v>
      </c>
      <c r="F166" s="9">
        <f t="shared" si="533"/>
        <v>0.57499999999999996</v>
      </c>
      <c r="G166" s="9">
        <f t="shared" ref="G166" si="534">B167-B165</f>
        <v>15</v>
      </c>
      <c r="H166" s="9">
        <f t="shared" ref="H166" si="535">E166*G166</f>
        <v>0</v>
      </c>
      <c r="I166" s="9">
        <f t="shared" ref="I166" si="536">G166*F166</f>
        <v>8.625</v>
      </c>
      <c r="J166" s="9">
        <f t="shared" ref="J166" si="537">IF(H166&lt;I166,0,H166-I166)</f>
        <v>0</v>
      </c>
      <c r="K166" s="9">
        <f t="shared" ref="K166" si="538">IF(I166&lt;H166,0,I166-H166)</f>
        <v>8.625</v>
      </c>
      <c r="L166" s="9">
        <f t="shared" ref="L166" si="539">L164+J166</f>
        <v>0</v>
      </c>
      <c r="M166" s="9"/>
    </row>
    <row r="167" spans="1:13" ht="13.8">
      <c r="A167" s="3">
        <v>82</v>
      </c>
      <c r="B167" s="8">
        <v>1215</v>
      </c>
      <c r="C167" s="9">
        <v>0</v>
      </c>
      <c r="D167" s="9">
        <v>0.55000000000000004</v>
      </c>
      <c r="E167" s="9"/>
      <c r="F167" s="9"/>
      <c r="G167" s="9"/>
      <c r="H167" s="9"/>
      <c r="I167" s="9"/>
      <c r="J167" s="9"/>
      <c r="K167" s="9"/>
      <c r="L167" s="9"/>
      <c r="M167" s="9">
        <f t="shared" ref="M167" si="540">M165+K166</f>
        <v>841.19999999999993</v>
      </c>
    </row>
    <row r="168" spans="1:13" ht="13.8">
      <c r="A168" s="3"/>
      <c r="B168" s="6"/>
      <c r="C168" s="9"/>
      <c r="D168" s="9"/>
      <c r="E168" s="9">
        <f t="shared" ref="E168:F168" si="541">(C167+C169)/2</f>
        <v>0</v>
      </c>
      <c r="F168" s="9">
        <f t="shared" si="541"/>
        <v>0.65</v>
      </c>
      <c r="G168" s="9">
        <f t="shared" ref="G168" si="542">B169-B167</f>
        <v>15</v>
      </c>
      <c r="H168" s="9">
        <f t="shared" ref="H168" si="543">E168*G168</f>
        <v>0</v>
      </c>
      <c r="I168" s="9">
        <f t="shared" ref="I168" si="544">G168*F168</f>
        <v>9.75</v>
      </c>
      <c r="J168" s="9">
        <f t="shared" ref="J168" si="545">IF(H168&lt;I168,0,H168-I168)</f>
        <v>0</v>
      </c>
      <c r="K168" s="9">
        <f t="shared" ref="K168" si="546">IF(I168&lt;H168,0,I168-H168)</f>
        <v>9.75</v>
      </c>
      <c r="L168" s="9">
        <f t="shared" ref="L168" si="547">L166+J168</f>
        <v>0</v>
      </c>
      <c r="M168" s="9"/>
    </row>
    <row r="169" spans="1:13" ht="13.8">
      <c r="A169" s="3">
        <v>83</v>
      </c>
      <c r="B169" s="8">
        <v>1230</v>
      </c>
      <c r="C169" s="9">
        <v>0</v>
      </c>
      <c r="D169" s="9">
        <v>0.75</v>
      </c>
      <c r="E169" s="9"/>
      <c r="F169" s="9"/>
      <c r="G169" s="9"/>
      <c r="H169" s="9"/>
      <c r="I169" s="9"/>
      <c r="J169" s="9"/>
      <c r="K169" s="9"/>
      <c r="L169" s="9"/>
      <c r="M169" s="9">
        <f t="shared" ref="M169" si="548">M167+K168</f>
        <v>850.94999999999993</v>
      </c>
    </row>
    <row r="170" spans="1:13" ht="13.8">
      <c r="A170" s="3"/>
      <c r="B170" s="8"/>
      <c r="C170" s="9"/>
      <c r="D170" s="9"/>
      <c r="E170" s="9">
        <f t="shared" ref="E170:F170" si="549">(C169+C171)/2</f>
        <v>0</v>
      </c>
      <c r="F170" s="9">
        <f t="shared" si="549"/>
        <v>0.9</v>
      </c>
      <c r="G170" s="9">
        <f t="shared" ref="G170" si="550">B171-B169</f>
        <v>15</v>
      </c>
      <c r="H170" s="9">
        <f t="shared" ref="H170" si="551">E170*G170</f>
        <v>0</v>
      </c>
      <c r="I170" s="9">
        <f t="shared" ref="I170" si="552">G170*F170</f>
        <v>13.5</v>
      </c>
      <c r="J170" s="9">
        <f t="shared" ref="J170" si="553">IF(H170&lt;I170,0,H170-I170)</f>
        <v>0</v>
      </c>
      <c r="K170" s="9">
        <f t="shared" ref="K170" si="554">IF(I170&lt;H170,0,I170-H170)</f>
        <v>13.5</v>
      </c>
      <c r="L170" s="9">
        <f t="shared" ref="L170" si="555">L168+J170</f>
        <v>0</v>
      </c>
      <c r="M170" s="9"/>
    </row>
    <row r="171" spans="1:13" ht="13.8">
      <c r="A171" s="3">
        <v>84</v>
      </c>
      <c r="B171" s="8">
        <v>1245</v>
      </c>
      <c r="C171" s="9">
        <v>0</v>
      </c>
      <c r="D171" s="9">
        <v>1.05</v>
      </c>
      <c r="E171" s="9"/>
      <c r="F171" s="9"/>
      <c r="G171" s="9"/>
      <c r="H171" s="9"/>
      <c r="I171" s="9"/>
      <c r="J171" s="9"/>
      <c r="K171" s="9"/>
      <c r="L171" s="9"/>
      <c r="M171" s="9">
        <f t="shared" ref="M171" si="556">M169+K170</f>
        <v>864.44999999999993</v>
      </c>
    </row>
    <row r="172" spans="1:13" ht="13.8">
      <c r="A172" s="3"/>
      <c r="B172" s="6"/>
      <c r="C172" s="9"/>
      <c r="D172" s="9"/>
      <c r="E172" s="9">
        <f t="shared" ref="E172:F172" si="557">(C171+C173)/2</f>
        <v>0</v>
      </c>
      <c r="F172" s="9">
        <f t="shared" si="557"/>
        <v>1</v>
      </c>
      <c r="G172" s="9">
        <f t="shared" ref="G172" si="558">B173-B171</f>
        <v>15</v>
      </c>
      <c r="H172" s="9">
        <f t="shared" ref="H172" si="559">E172*G172</f>
        <v>0</v>
      </c>
      <c r="I172" s="9">
        <f t="shared" ref="I172" si="560">G172*F172</f>
        <v>15</v>
      </c>
      <c r="J172" s="9">
        <f t="shared" ref="J172" si="561">IF(H172&lt;I172,0,H172-I172)</f>
        <v>0</v>
      </c>
      <c r="K172" s="9">
        <f t="shared" ref="K172" si="562">IF(I172&lt;H172,0,I172-H172)</f>
        <v>15</v>
      </c>
      <c r="L172" s="9">
        <f t="shared" ref="L172" si="563">L170+J172</f>
        <v>0</v>
      </c>
      <c r="M172" s="9"/>
    </row>
    <row r="173" spans="1:13" ht="13.8">
      <c r="A173" s="3">
        <v>85</v>
      </c>
      <c r="B173" s="8">
        <v>1260</v>
      </c>
      <c r="C173" s="9">
        <v>0</v>
      </c>
      <c r="D173" s="9">
        <v>0.95</v>
      </c>
      <c r="E173" s="9"/>
      <c r="F173" s="9"/>
      <c r="G173" s="9"/>
      <c r="H173" s="9"/>
      <c r="I173" s="9"/>
      <c r="J173" s="9"/>
      <c r="K173" s="9"/>
      <c r="L173" s="9"/>
      <c r="M173" s="9">
        <f t="shared" ref="M173" si="564">M171+K172</f>
        <v>879.44999999999993</v>
      </c>
    </row>
    <row r="174" spans="1:13" ht="13.8">
      <c r="A174" s="3"/>
      <c r="B174" s="6"/>
      <c r="C174" s="9"/>
      <c r="D174" s="9"/>
      <c r="E174" s="9">
        <f t="shared" ref="E174:F174" si="565">(C173+C175)/2</f>
        <v>0</v>
      </c>
      <c r="F174" s="9">
        <f t="shared" si="565"/>
        <v>0.64999999999999991</v>
      </c>
      <c r="G174" s="9">
        <f t="shared" ref="G174" si="566">B175-B173</f>
        <v>15</v>
      </c>
      <c r="H174" s="9">
        <f t="shared" ref="H174" si="567">E174*G174</f>
        <v>0</v>
      </c>
      <c r="I174" s="9">
        <f t="shared" ref="I174" si="568">G174*F174</f>
        <v>9.7499999999999982</v>
      </c>
      <c r="J174" s="9">
        <f t="shared" ref="J174" si="569">IF(H174&lt;I174,0,H174-I174)</f>
        <v>0</v>
      </c>
      <c r="K174" s="9">
        <f t="shared" ref="K174" si="570">IF(I174&lt;H174,0,I174-H174)</f>
        <v>9.7499999999999982</v>
      </c>
      <c r="L174" s="9">
        <f t="shared" ref="L174" si="571">L172+J174</f>
        <v>0</v>
      </c>
      <c r="M174" s="9"/>
    </row>
    <row r="175" spans="1:13" ht="13.8">
      <c r="A175" s="3">
        <v>86</v>
      </c>
      <c r="B175" s="8">
        <v>1275</v>
      </c>
      <c r="C175" s="9">
        <v>0</v>
      </c>
      <c r="D175" s="9">
        <v>0.35</v>
      </c>
      <c r="E175" s="9"/>
      <c r="F175" s="9"/>
      <c r="G175" s="9"/>
      <c r="H175" s="9"/>
      <c r="I175" s="9"/>
      <c r="J175" s="9"/>
      <c r="K175" s="9"/>
      <c r="L175" s="9"/>
      <c r="M175" s="9">
        <f t="shared" ref="M175" si="572">M173+K174</f>
        <v>889.19999999999993</v>
      </c>
    </row>
    <row r="176" spans="1:13" ht="13.8">
      <c r="A176" s="3"/>
      <c r="B176" s="8"/>
      <c r="C176" s="9"/>
      <c r="D176" s="9"/>
      <c r="E176" s="9">
        <f t="shared" ref="E176:F176" si="573">(C175+C177)/2</f>
        <v>0</v>
      </c>
      <c r="F176" s="9">
        <f t="shared" si="573"/>
        <v>0.75</v>
      </c>
      <c r="G176" s="9">
        <f t="shared" ref="G176" si="574">B177-B175</f>
        <v>15</v>
      </c>
      <c r="H176" s="9">
        <f t="shared" ref="H176" si="575">E176*G176</f>
        <v>0</v>
      </c>
      <c r="I176" s="9">
        <f t="shared" ref="I176" si="576">G176*F176</f>
        <v>11.25</v>
      </c>
      <c r="J176" s="9">
        <f t="shared" ref="J176" si="577">IF(H176&lt;I176,0,H176-I176)</f>
        <v>0</v>
      </c>
      <c r="K176" s="9">
        <f t="shared" ref="K176" si="578">IF(I176&lt;H176,0,I176-H176)</f>
        <v>11.25</v>
      </c>
      <c r="L176" s="9">
        <f t="shared" ref="L176" si="579">L174+J176</f>
        <v>0</v>
      </c>
      <c r="M176" s="9"/>
    </row>
    <row r="177" spans="1:13" ht="13.8">
      <c r="A177" s="3">
        <v>87</v>
      </c>
      <c r="B177" s="8">
        <v>1290</v>
      </c>
      <c r="C177" s="9">
        <v>0</v>
      </c>
      <c r="D177" s="9">
        <v>1.1499999999999999</v>
      </c>
      <c r="E177" s="9"/>
      <c r="F177" s="9"/>
      <c r="G177" s="9"/>
      <c r="H177" s="9"/>
      <c r="I177" s="9"/>
      <c r="J177" s="9"/>
      <c r="K177" s="9"/>
      <c r="L177" s="9"/>
      <c r="M177" s="9">
        <f t="shared" ref="M177" si="580">M175+K176</f>
        <v>900.44999999999993</v>
      </c>
    </row>
    <row r="178" spans="1:13" ht="13.8">
      <c r="A178" s="3"/>
      <c r="B178" s="6"/>
      <c r="C178" s="9"/>
      <c r="D178" s="9"/>
      <c r="E178" s="9">
        <f t="shared" ref="E178:F178" si="581">(C177+C179)/2</f>
        <v>0</v>
      </c>
      <c r="F178" s="9">
        <f t="shared" si="581"/>
        <v>1.2749999999999999</v>
      </c>
      <c r="G178" s="9">
        <f t="shared" ref="G178" si="582">B179-B177</f>
        <v>15</v>
      </c>
      <c r="H178" s="9">
        <f t="shared" ref="H178" si="583">E178*G178</f>
        <v>0</v>
      </c>
      <c r="I178" s="9">
        <f t="shared" ref="I178" si="584">G178*F178</f>
        <v>19.125</v>
      </c>
      <c r="J178" s="9">
        <f t="shared" ref="J178" si="585">IF(H178&lt;I178,0,H178-I178)</f>
        <v>0</v>
      </c>
      <c r="K178" s="9">
        <f t="shared" ref="K178" si="586">IF(I178&lt;H178,0,I178-H178)</f>
        <v>19.125</v>
      </c>
      <c r="L178" s="9">
        <f t="shared" ref="L178" si="587">L176+J178</f>
        <v>0</v>
      </c>
      <c r="M178" s="9"/>
    </row>
    <row r="179" spans="1:13" ht="13.8">
      <c r="A179" s="3">
        <v>88</v>
      </c>
      <c r="B179" s="8">
        <v>1305</v>
      </c>
      <c r="C179" s="9">
        <v>0</v>
      </c>
      <c r="D179" s="9">
        <v>1.4</v>
      </c>
      <c r="E179" s="9"/>
      <c r="F179" s="9"/>
      <c r="G179" s="9"/>
      <c r="H179" s="9"/>
      <c r="I179" s="9"/>
      <c r="J179" s="9"/>
      <c r="K179" s="9"/>
      <c r="L179" s="9"/>
      <c r="M179" s="9">
        <f t="shared" ref="M179" si="588">M177+K178</f>
        <v>919.57499999999993</v>
      </c>
    </row>
    <row r="180" spans="1:13" ht="13.8">
      <c r="A180" s="3"/>
      <c r="B180" s="6"/>
      <c r="C180" s="9"/>
      <c r="D180" s="9"/>
      <c r="E180" s="9">
        <f t="shared" ref="E180:F180" si="589">(C179+C181)/2</f>
        <v>0</v>
      </c>
      <c r="F180" s="9">
        <f t="shared" si="589"/>
        <v>1.4750000000000001</v>
      </c>
      <c r="G180" s="9">
        <f t="shared" ref="G180" si="590">B181-B179</f>
        <v>15</v>
      </c>
      <c r="H180" s="9">
        <f t="shared" ref="H180" si="591">E180*G180</f>
        <v>0</v>
      </c>
      <c r="I180" s="9">
        <f t="shared" ref="I180" si="592">G180*F180</f>
        <v>22.125</v>
      </c>
      <c r="J180" s="9">
        <f t="shared" ref="J180" si="593">IF(H180&lt;I180,0,H180-I180)</f>
        <v>0</v>
      </c>
      <c r="K180" s="9">
        <f t="shared" ref="K180" si="594">IF(I180&lt;H180,0,I180-H180)</f>
        <v>22.125</v>
      </c>
      <c r="L180" s="9">
        <f t="shared" ref="L180" si="595">L178+J180</f>
        <v>0</v>
      </c>
      <c r="M180" s="9"/>
    </row>
    <row r="181" spans="1:13" ht="13.8">
      <c r="A181" s="3">
        <v>89</v>
      </c>
      <c r="B181" s="8">
        <v>1320</v>
      </c>
      <c r="C181" s="9">
        <v>0</v>
      </c>
      <c r="D181" s="9">
        <v>1.55</v>
      </c>
      <c r="E181" s="9"/>
      <c r="F181" s="9"/>
      <c r="G181" s="9"/>
      <c r="H181" s="9"/>
      <c r="I181" s="9"/>
      <c r="J181" s="9"/>
      <c r="K181" s="9"/>
      <c r="L181" s="9"/>
      <c r="M181" s="9">
        <f t="shared" ref="M181" si="596">M179+K180</f>
        <v>941.69999999999993</v>
      </c>
    </row>
    <row r="182" spans="1:13" ht="13.8">
      <c r="A182" s="3"/>
      <c r="B182" s="8"/>
      <c r="C182" s="9"/>
      <c r="D182" s="9"/>
      <c r="E182" s="9">
        <f t="shared" ref="E182:F182" si="597">(C181+C183)/2</f>
        <v>0</v>
      </c>
      <c r="F182" s="9">
        <f t="shared" si="597"/>
        <v>1.3250000000000002</v>
      </c>
      <c r="G182" s="9">
        <f t="shared" ref="G182" si="598">B183-B181</f>
        <v>15</v>
      </c>
      <c r="H182" s="9">
        <f t="shared" ref="H182" si="599">E182*G182</f>
        <v>0</v>
      </c>
      <c r="I182" s="9">
        <f t="shared" ref="I182" si="600">G182*F182</f>
        <v>19.875000000000004</v>
      </c>
      <c r="J182" s="9">
        <f t="shared" ref="J182" si="601">IF(H182&lt;I182,0,H182-I182)</f>
        <v>0</v>
      </c>
      <c r="K182" s="9">
        <f t="shared" ref="K182" si="602">IF(I182&lt;H182,0,I182-H182)</f>
        <v>19.875000000000004</v>
      </c>
      <c r="L182" s="9">
        <f t="shared" ref="L182" si="603">L180+J182</f>
        <v>0</v>
      </c>
      <c r="M182" s="9"/>
    </row>
    <row r="183" spans="1:13" ht="13.8">
      <c r="A183" s="3">
        <v>90</v>
      </c>
      <c r="B183" s="8">
        <v>1335</v>
      </c>
      <c r="C183" s="9">
        <v>0</v>
      </c>
      <c r="D183" s="9">
        <v>1.1000000000000001</v>
      </c>
      <c r="E183" s="9"/>
      <c r="F183" s="9"/>
      <c r="G183" s="9"/>
      <c r="H183" s="9"/>
      <c r="I183" s="9"/>
      <c r="J183" s="9"/>
      <c r="K183" s="9"/>
      <c r="L183" s="9"/>
      <c r="M183" s="9">
        <f t="shared" ref="M183" si="604">M181+K182</f>
        <v>961.57499999999993</v>
      </c>
    </row>
    <row r="184" spans="1:13" ht="13.8">
      <c r="A184" s="3"/>
      <c r="B184" s="6"/>
      <c r="C184" s="9"/>
      <c r="D184" s="9"/>
      <c r="E184" s="9">
        <f t="shared" ref="E184:F184" si="605">(C183+C185)/2</f>
        <v>0</v>
      </c>
      <c r="F184" s="9">
        <f t="shared" si="605"/>
        <v>1.175</v>
      </c>
      <c r="G184" s="9">
        <f t="shared" ref="G184" si="606">B185-B183</f>
        <v>15</v>
      </c>
      <c r="H184" s="9">
        <f t="shared" ref="H184" si="607">E184*G184</f>
        <v>0</v>
      </c>
      <c r="I184" s="9">
        <f t="shared" ref="I184" si="608">G184*F184</f>
        <v>17.625</v>
      </c>
      <c r="J184" s="9">
        <f t="shared" ref="J184" si="609">IF(H184&lt;I184,0,H184-I184)</f>
        <v>0</v>
      </c>
      <c r="K184" s="9">
        <f t="shared" ref="K184" si="610">IF(I184&lt;H184,0,I184-H184)</f>
        <v>17.625</v>
      </c>
      <c r="L184" s="9">
        <f t="shared" ref="L184" si="611">L182+J184</f>
        <v>0</v>
      </c>
      <c r="M184" s="9"/>
    </row>
    <row r="185" spans="1:13" ht="13.8">
      <c r="A185" s="3">
        <v>91</v>
      </c>
      <c r="B185" s="8">
        <v>1350</v>
      </c>
      <c r="C185" s="9">
        <v>0</v>
      </c>
      <c r="D185" s="9">
        <v>1.25</v>
      </c>
      <c r="E185" s="9"/>
      <c r="F185" s="9"/>
      <c r="G185" s="9"/>
      <c r="H185" s="9"/>
      <c r="I185" s="9"/>
      <c r="J185" s="9"/>
      <c r="K185" s="9"/>
      <c r="L185" s="9"/>
      <c r="M185" s="9">
        <f t="shared" ref="M185" si="612">M183+K184</f>
        <v>979.19999999999993</v>
      </c>
    </row>
    <row r="186" spans="1:13" ht="13.8">
      <c r="A186" s="3"/>
      <c r="B186" s="6"/>
      <c r="C186" s="9"/>
      <c r="D186" s="9"/>
      <c r="E186" s="9">
        <f t="shared" ref="E186:F186" si="613">(C185+C187)/2</f>
        <v>0</v>
      </c>
      <c r="F186" s="9">
        <f t="shared" si="613"/>
        <v>1.0249999999999999</v>
      </c>
      <c r="G186" s="9">
        <f t="shared" ref="G186" si="614">B187-B185</f>
        <v>15</v>
      </c>
      <c r="H186" s="9">
        <f t="shared" ref="H186" si="615">E186*G186</f>
        <v>0</v>
      </c>
      <c r="I186" s="9">
        <f t="shared" ref="I186" si="616">G186*F186</f>
        <v>15.374999999999998</v>
      </c>
      <c r="J186" s="9">
        <f t="shared" ref="J186" si="617">IF(H186&lt;I186,0,H186-I186)</f>
        <v>0</v>
      </c>
      <c r="K186" s="9">
        <f t="shared" ref="K186" si="618">IF(I186&lt;H186,0,I186-H186)</f>
        <v>15.374999999999998</v>
      </c>
      <c r="L186" s="9">
        <f t="shared" ref="L186" si="619">L184+J186</f>
        <v>0</v>
      </c>
      <c r="M186" s="9"/>
    </row>
    <row r="187" spans="1:13" ht="13.8">
      <c r="A187" s="3">
        <v>92</v>
      </c>
      <c r="B187" s="8">
        <v>1365</v>
      </c>
      <c r="C187" s="9">
        <v>0</v>
      </c>
      <c r="D187" s="9">
        <v>0.8</v>
      </c>
      <c r="E187" s="9"/>
      <c r="F187" s="9"/>
      <c r="G187" s="9"/>
      <c r="H187" s="9"/>
      <c r="I187" s="9"/>
      <c r="J187" s="9"/>
      <c r="K187" s="9"/>
      <c r="L187" s="9"/>
      <c r="M187" s="9">
        <f t="shared" ref="M187" si="620">M185+K186</f>
        <v>994.57499999999993</v>
      </c>
    </row>
    <row r="188" spans="1:13" ht="13.8">
      <c r="A188" s="3"/>
      <c r="B188" s="6"/>
      <c r="C188" s="9"/>
      <c r="D188" s="9"/>
      <c r="E188" s="9">
        <f t="shared" ref="E188:F188" si="621">(C187+C189)/2</f>
        <v>0</v>
      </c>
      <c r="F188" s="9">
        <f t="shared" si="621"/>
        <v>0.82499999999999996</v>
      </c>
      <c r="G188" s="9">
        <f t="shared" ref="G188" si="622">B189-B187</f>
        <v>15</v>
      </c>
      <c r="H188" s="9">
        <f t="shared" ref="H188" si="623">E188*G188</f>
        <v>0</v>
      </c>
      <c r="I188" s="9">
        <f t="shared" ref="I188" si="624">G188*F188</f>
        <v>12.375</v>
      </c>
      <c r="J188" s="9">
        <f t="shared" ref="J188" si="625">IF(H188&lt;I188,0,H188-I188)</f>
        <v>0</v>
      </c>
      <c r="K188" s="9">
        <f t="shared" ref="K188" si="626">IF(I188&lt;H188,0,I188-H188)</f>
        <v>12.375</v>
      </c>
      <c r="L188" s="9">
        <f t="shared" ref="L188" si="627">L186+J188</f>
        <v>0</v>
      </c>
      <c r="M188" s="9"/>
    </row>
    <row r="189" spans="1:13" ht="13.8">
      <c r="A189" s="3">
        <v>93</v>
      </c>
      <c r="B189" s="8">
        <v>1380</v>
      </c>
      <c r="C189" s="9">
        <v>0</v>
      </c>
      <c r="D189" s="9">
        <v>0.85</v>
      </c>
      <c r="E189" s="9"/>
      <c r="F189" s="9"/>
      <c r="G189" s="9"/>
      <c r="H189" s="9"/>
      <c r="I189" s="9"/>
      <c r="J189" s="9"/>
      <c r="K189" s="9"/>
      <c r="L189" s="9"/>
      <c r="M189" s="9">
        <f t="shared" ref="M189" si="628">M187+K188</f>
        <v>1006.9499999999999</v>
      </c>
    </row>
    <row r="190" spans="1:13" ht="13.8">
      <c r="A190" s="3"/>
      <c r="B190" s="8"/>
      <c r="C190" s="9"/>
      <c r="D190" s="9"/>
      <c r="E190" s="9">
        <f t="shared" ref="E190:F190" si="629">(C189+C191)/2</f>
        <v>0</v>
      </c>
      <c r="F190" s="9">
        <f t="shared" si="629"/>
        <v>0.75</v>
      </c>
      <c r="G190" s="9">
        <f t="shared" ref="G190" si="630">B191-B189</f>
        <v>15</v>
      </c>
      <c r="H190" s="9">
        <f t="shared" ref="H190" si="631">E190*G190</f>
        <v>0</v>
      </c>
      <c r="I190" s="9">
        <f t="shared" ref="I190" si="632">G190*F190</f>
        <v>11.25</v>
      </c>
      <c r="J190" s="9">
        <f t="shared" ref="J190" si="633">IF(H190&lt;I190,0,H190-I190)</f>
        <v>0</v>
      </c>
      <c r="K190" s="9">
        <f t="shared" ref="K190" si="634">IF(I190&lt;H190,0,I190-H190)</f>
        <v>11.25</v>
      </c>
      <c r="L190" s="9">
        <f t="shared" ref="L190" si="635">L188+J190</f>
        <v>0</v>
      </c>
      <c r="M190" s="9"/>
    </row>
    <row r="191" spans="1:13" ht="13.8">
      <c r="A191" s="3">
        <v>94</v>
      </c>
      <c r="B191" s="8">
        <v>1395</v>
      </c>
      <c r="C191" s="9">
        <v>0</v>
      </c>
      <c r="D191" s="9">
        <v>0.65</v>
      </c>
      <c r="E191" s="9"/>
      <c r="F191" s="9"/>
      <c r="G191" s="9"/>
      <c r="H191" s="9"/>
      <c r="I191" s="9"/>
      <c r="J191" s="9"/>
      <c r="K191" s="9"/>
      <c r="L191" s="9"/>
      <c r="M191" s="9">
        <f t="shared" ref="M191" si="636">M189+K190</f>
        <v>1018.1999999999999</v>
      </c>
    </row>
    <row r="192" spans="1:13" ht="13.8">
      <c r="A192" s="3"/>
      <c r="B192" s="6"/>
      <c r="C192" s="9"/>
      <c r="D192" s="9"/>
      <c r="E192" s="9">
        <f t="shared" ref="E192:F192" si="637">(C191+C193)/2</f>
        <v>0</v>
      </c>
      <c r="F192" s="9">
        <f t="shared" si="637"/>
        <v>0.55000000000000004</v>
      </c>
      <c r="G192" s="9">
        <f t="shared" ref="G192" si="638">B193-B191</f>
        <v>15</v>
      </c>
      <c r="H192" s="9">
        <f t="shared" ref="H192" si="639">E192*G192</f>
        <v>0</v>
      </c>
      <c r="I192" s="9">
        <f t="shared" ref="I192" si="640">G192*F192</f>
        <v>8.25</v>
      </c>
      <c r="J192" s="9">
        <f t="shared" ref="J192" si="641">IF(H192&lt;I192,0,H192-I192)</f>
        <v>0</v>
      </c>
      <c r="K192" s="9">
        <f t="shared" ref="K192" si="642">IF(I192&lt;H192,0,I192-H192)</f>
        <v>8.25</v>
      </c>
      <c r="L192" s="9">
        <f t="shared" ref="L192" si="643">L190+J192</f>
        <v>0</v>
      </c>
      <c r="M192" s="9"/>
    </row>
    <row r="193" spans="1:13" ht="13.8">
      <c r="A193" s="3">
        <v>95</v>
      </c>
      <c r="B193" s="8">
        <v>1410</v>
      </c>
      <c r="C193" s="9">
        <v>0</v>
      </c>
      <c r="D193" s="9">
        <v>0.45</v>
      </c>
      <c r="E193" s="9"/>
      <c r="F193" s="9"/>
      <c r="G193" s="9"/>
      <c r="H193" s="9"/>
      <c r="I193" s="9"/>
      <c r="J193" s="9"/>
      <c r="K193" s="9"/>
      <c r="L193" s="9"/>
      <c r="M193" s="9">
        <f t="shared" ref="M193" si="644">M191+K192</f>
        <v>1026.4499999999998</v>
      </c>
    </row>
    <row r="194" spans="1:13" ht="13.8">
      <c r="A194" s="3"/>
      <c r="B194" s="6"/>
      <c r="C194" s="9"/>
      <c r="D194" s="9"/>
      <c r="E194" s="9">
        <f t="shared" ref="E194:F194" si="645">(C193+C195)/2</f>
        <v>0</v>
      </c>
      <c r="F194" s="9">
        <f t="shared" si="645"/>
        <v>0.375</v>
      </c>
      <c r="G194" s="9">
        <f t="shared" ref="G194" si="646">B195-B193</f>
        <v>15</v>
      </c>
      <c r="H194" s="9">
        <f t="shared" ref="H194" si="647">E194*G194</f>
        <v>0</v>
      </c>
      <c r="I194" s="9">
        <f t="shared" ref="I194" si="648">G194*F194</f>
        <v>5.625</v>
      </c>
      <c r="J194" s="9">
        <f t="shared" ref="J194" si="649">IF(H194&lt;I194,0,H194-I194)</f>
        <v>0</v>
      </c>
      <c r="K194" s="9">
        <f t="shared" ref="K194" si="650">IF(I194&lt;H194,0,I194-H194)</f>
        <v>5.625</v>
      </c>
      <c r="L194" s="9">
        <f t="shared" ref="L194" si="651">L192+J194</f>
        <v>0</v>
      </c>
      <c r="M194" s="9"/>
    </row>
    <row r="195" spans="1:13" ht="13.8">
      <c r="A195" s="3">
        <v>96</v>
      </c>
      <c r="B195" s="8">
        <v>1425</v>
      </c>
      <c r="C195" s="9">
        <v>0</v>
      </c>
      <c r="D195" s="9">
        <v>0.3</v>
      </c>
      <c r="E195" s="9"/>
      <c r="F195" s="9"/>
      <c r="G195" s="9"/>
      <c r="H195" s="9"/>
      <c r="I195" s="9"/>
      <c r="J195" s="9"/>
      <c r="K195" s="9"/>
      <c r="L195" s="9"/>
      <c r="M195" s="9">
        <f t="shared" ref="M195" si="652">M193+K194</f>
        <v>1032.0749999999998</v>
      </c>
    </row>
    <row r="196" spans="1:13" ht="13.8">
      <c r="A196" s="3"/>
      <c r="B196" s="8"/>
      <c r="C196" s="9"/>
      <c r="D196" s="9"/>
      <c r="E196" s="9">
        <f t="shared" ref="E196:F196" si="653">(C195+C197)/2</f>
        <v>0</v>
      </c>
      <c r="F196" s="9">
        <f t="shared" si="653"/>
        <v>0.3</v>
      </c>
      <c r="G196" s="9">
        <f t="shared" ref="G196" si="654">B197-B195</f>
        <v>15</v>
      </c>
      <c r="H196" s="9">
        <f t="shared" ref="H196" si="655">E196*G196</f>
        <v>0</v>
      </c>
      <c r="I196" s="9">
        <f t="shared" ref="I196" si="656">G196*F196</f>
        <v>4.5</v>
      </c>
      <c r="J196" s="9">
        <f t="shared" ref="J196" si="657">IF(H196&lt;I196,0,H196-I196)</f>
        <v>0</v>
      </c>
      <c r="K196" s="9">
        <f t="shared" ref="K196" si="658">IF(I196&lt;H196,0,I196-H196)</f>
        <v>4.5</v>
      </c>
      <c r="L196" s="9">
        <f t="shared" ref="L196" si="659">L194+J196</f>
        <v>0</v>
      </c>
      <c r="M196" s="9"/>
    </row>
    <row r="197" spans="1:13" ht="13.8">
      <c r="A197" s="3">
        <v>97</v>
      </c>
      <c r="B197" s="8">
        <v>1440</v>
      </c>
      <c r="C197" s="9">
        <v>0</v>
      </c>
      <c r="D197" s="9">
        <v>0.3</v>
      </c>
      <c r="E197" s="9"/>
      <c r="F197" s="9"/>
      <c r="G197" s="9"/>
      <c r="H197" s="9"/>
      <c r="I197" s="9"/>
      <c r="J197" s="9"/>
      <c r="K197" s="9"/>
      <c r="L197" s="9"/>
      <c r="M197" s="9">
        <f t="shared" ref="M197" si="660">M195+K196</f>
        <v>1036.5749999999998</v>
      </c>
    </row>
    <row r="198" spans="1:13" ht="13.8">
      <c r="A198" s="3"/>
      <c r="B198" s="6"/>
      <c r="C198" s="9"/>
      <c r="D198" s="9"/>
      <c r="E198" s="9">
        <f t="shared" ref="E198:F198" si="661">(C197+C199)/2</f>
        <v>0</v>
      </c>
      <c r="F198" s="9">
        <f t="shared" si="661"/>
        <v>0.32499999999999996</v>
      </c>
      <c r="G198" s="9">
        <f t="shared" ref="G198" si="662">B199-B197</f>
        <v>15</v>
      </c>
      <c r="H198" s="9">
        <f t="shared" ref="H198" si="663">E198*G198</f>
        <v>0</v>
      </c>
      <c r="I198" s="9">
        <f t="shared" ref="I198" si="664">G198*F198</f>
        <v>4.8749999999999991</v>
      </c>
      <c r="J198" s="9">
        <f t="shared" ref="J198" si="665">IF(H198&lt;I198,0,H198-I198)</f>
        <v>0</v>
      </c>
      <c r="K198" s="9">
        <f t="shared" ref="K198" si="666">IF(I198&lt;H198,0,I198-H198)</f>
        <v>4.8749999999999991</v>
      </c>
      <c r="L198" s="9">
        <f t="shared" ref="L198" si="667">L196+J198</f>
        <v>0</v>
      </c>
      <c r="M198" s="9"/>
    </row>
    <row r="199" spans="1:13" ht="13.8">
      <c r="A199" s="3">
        <v>98</v>
      </c>
      <c r="B199" s="8">
        <v>1455</v>
      </c>
      <c r="C199" s="9">
        <v>0</v>
      </c>
      <c r="D199" s="9">
        <v>0.35</v>
      </c>
      <c r="E199" s="9"/>
      <c r="F199" s="9"/>
      <c r="G199" s="9"/>
      <c r="H199" s="9"/>
      <c r="I199" s="9"/>
      <c r="J199" s="9"/>
      <c r="K199" s="9"/>
      <c r="L199" s="9"/>
      <c r="M199" s="9">
        <f t="shared" ref="M199" si="668">M197+K198</f>
        <v>1041.4499999999998</v>
      </c>
    </row>
    <row r="200" spans="1:13" ht="13.8">
      <c r="A200" s="3"/>
      <c r="B200" s="6"/>
      <c r="C200" s="9"/>
      <c r="D200" s="9"/>
      <c r="E200" s="9">
        <f t="shared" ref="E200:F200" si="669">(C199+C201)/2</f>
        <v>0</v>
      </c>
      <c r="F200" s="9">
        <f t="shared" si="669"/>
        <v>0.6</v>
      </c>
      <c r="G200" s="9">
        <f t="shared" ref="G200" si="670">B201-B199</f>
        <v>15</v>
      </c>
      <c r="H200" s="9">
        <f t="shared" ref="H200" si="671">E200*G200</f>
        <v>0</v>
      </c>
      <c r="I200" s="9">
        <f t="shared" ref="I200" si="672">G200*F200</f>
        <v>9</v>
      </c>
      <c r="J200" s="9">
        <f t="shared" ref="J200" si="673">IF(H200&lt;I200,0,H200-I200)</f>
        <v>0</v>
      </c>
      <c r="K200" s="9">
        <f t="shared" ref="K200" si="674">IF(I200&lt;H200,0,I200-H200)</f>
        <v>9</v>
      </c>
      <c r="L200" s="9">
        <f t="shared" ref="L200" si="675">L198+J200</f>
        <v>0</v>
      </c>
      <c r="M200" s="9"/>
    </row>
    <row r="201" spans="1:13" ht="13.8">
      <c r="A201" s="3">
        <v>99</v>
      </c>
      <c r="B201" s="8">
        <v>1470</v>
      </c>
      <c r="C201" s="9">
        <v>0</v>
      </c>
      <c r="D201" s="9">
        <v>0.85</v>
      </c>
      <c r="E201" s="9"/>
      <c r="F201" s="9"/>
      <c r="G201" s="9"/>
      <c r="H201" s="9"/>
      <c r="I201" s="9"/>
      <c r="J201" s="9"/>
      <c r="K201" s="9"/>
      <c r="L201" s="9"/>
      <c r="M201" s="9">
        <f t="shared" ref="M201" si="676">M199+K200</f>
        <v>1050.4499999999998</v>
      </c>
    </row>
    <row r="202" spans="1:13" ht="13.8">
      <c r="A202" s="3"/>
      <c r="B202" s="8"/>
      <c r="C202" s="9"/>
      <c r="D202" s="9"/>
      <c r="E202" s="9">
        <f t="shared" ref="E202:F202" si="677">(C201+C203)/2</f>
        <v>0</v>
      </c>
      <c r="F202" s="9">
        <f t="shared" si="677"/>
        <v>0.85</v>
      </c>
      <c r="G202" s="9">
        <f t="shared" ref="G202" si="678">B203-B201</f>
        <v>15</v>
      </c>
      <c r="H202" s="9">
        <f t="shared" ref="H202" si="679">E202*G202</f>
        <v>0</v>
      </c>
      <c r="I202" s="9">
        <f t="shared" ref="I202" si="680">G202*F202</f>
        <v>12.75</v>
      </c>
      <c r="J202" s="9">
        <f t="shared" ref="J202" si="681">IF(H202&lt;I202,0,H202-I202)</f>
        <v>0</v>
      </c>
      <c r="K202" s="9">
        <f t="shared" ref="K202" si="682">IF(I202&lt;H202,0,I202-H202)</f>
        <v>12.75</v>
      </c>
      <c r="L202" s="9">
        <f t="shared" ref="L202" si="683">L200+J202</f>
        <v>0</v>
      </c>
      <c r="M202" s="9"/>
    </row>
    <row r="203" spans="1:13" ht="13.8">
      <c r="A203" s="3">
        <v>100</v>
      </c>
      <c r="B203" s="8">
        <v>1485</v>
      </c>
      <c r="C203" s="9">
        <v>0</v>
      </c>
      <c r="D203" s="9">
        <v>0.85</v>
      </c>
      <c r="E203" s="9"/>
      <c r="F203" s="9"/>
      <c r="G203" s="9"/>
      <c r="H203" s="9"/>
      <c r="I203" s="9"/>
      <c r="J203" s="9"/>
      <c r="K203" s="9"/>
      <c r="L203" s="9"/>
      <c r="M203" s="9">
        <f t="shared" ref="M203" si="684">M201+K202</f>
        <v>1063.1999999999998</v>
      </c>
    </row>
    <row r="204" spans="1:13" ht="13.8">
      <c r="A204" s="3"/>
      <c r="B204" s="6"/>
      <c r="C204" s="9"/>
      <c r="D204" s="9"/>
      <c r="E204" s="9">
        <f t="shared" ref="E204:F204" si="685">(C203+C205)/2</f>
        <v>0</v>
      </c>
      <c r="F204" s="9">
        <f t="shared" si="685"/>
        <v>0.45</v>
      </c>
      <c r="G204" s="9">
        <f t="shared" ref="G204" si="686">B205-B203</f>
        <v>15</v>
      </c>
      <c r="H204" s="9">
        <f t="shared" ref="H204" si="687">E204*G204</f>
        <v>0</v>
      </c>
      <c r="I204" s="9">
        <f t="shared" ref="I204" si="688">G204*F204</f>
        <v>6.75</v>
      </c>
      <c r="J204" s="9">
        <f t="shared" ref="J204" si="689">IF(H204&lt;I204,0,H204-I204)</f>
        <v>0</v>
      </c>
      <c r="K204" s="9">
        <f t="shared" ref="K204" si="690">IF(I204&lt;H204,0,I204-H204)</f>
        <v>6.75</v>
      </c>
      <c r="L204" s="9">
        <f t="shared" ref="L204" si="691">L202+J204</f>
        <v>0</v>
      </c>
      <c r="M204" s="9"/>
    </row>
    <row r="205" spans="1:13" ht="13.8">
      <c r="A205" s="3">
        <v>101</v>
      </c>
      <c r="B205" s="8">
        <v>1500</v>
      </c>
      <c r="C205" s="9">
        <v>0</v>
      </c>
      <c r="D205" s="9">
        <v>0.05</v>
      </c>
      <c r="E205" s="9"/>
      <c r="F205" s="9"/>
      <c r="G205" s="9"/>
      <c r="H205" s="9"/>
      <c r="I205" s="9"/>
      <c r="J205" s="9"/>
      <c r="K205" s="9"/>
      <c r="L205" s="9"/>
      <c r="M205" s="9">
        <f t="shared" ref="M205" si="692">M203+K204</f>
        <v>1069.9499999999998</v>
      </c>
    </row>
    <row r="206" spans="1:13" ht="13.8">
      <c r="A206" s="3"/>
      <c r="B206" s="6"/>
      <c r="C206" s="9"/>
      <c r="D206" s="9"/>
      <c r="E206" s="9">
        <f t="shared" ref="E206:F206" si="693">(C205+C207)/2</f>
        <v>0</v>
      </c>
      <c r="F206" s="9">
        <f t="shared" si="693"/>
        <v>0.30000000000000004</v>
      </c>
      <c r="G206" s="9">
        <f t="shared" ref="G206" si="694">B207-B205</f>
        <v>15</v>
      </c>
      <c r="H206" s="9">
        <f t="shared" ref="H206" si="695">E206*G206</f>
        <v>0</v>
      </c>
      <c r="I206" s="9">
        <f t="shared" ref="I206" si="696">G206*F206</f>
        <v>4.5000000000000009</v>
      </c>
      <c r="J206" s="9">
        <f t="shared" ref="J206" si="697">IF(H206&lt;I206,0,H206-I206)</f>
        <v>0</v>
      </c>
      <c r="K206" s="9">
        <f t="shared" ref="K206" si="698">IF(I206&lt;H206,0,I206-H206)</f>
        <v>4.5000000000000009</v>
      </c>
      <c r="L206" s="9">
        <f t="shared" ref="L206" si="699">L204+J206</f>
        <v>0</v>
      </c>
      <c r="M206" s="9"/>
    </row>
    <row r="207" spans="1:13" ht="13.8">
      <c r="A207" s="3">
        <v>102</v>
      </c>
      <c r="B207" s="8">
        <v>1515</v>
      </c>
      <c r="C207" s="9">
        <v>0</v>
      </c>
      <c r="D207" s="9">
        <v>0.55000000000000004</v>
      </c>
      <c r="E207" s="9"/>
      <c r="F207" s="9"/>
      <c r="G207" s="9"/>
      <c r="H207" s="9"/>
      <c r="I207" s="9"/>
      <c r="J207" s="9"/>
      <c r="K207" s="9"/>
      <c r="L207" s="9"/>
      <c r="M207" s="9">
        <f t="shared" ref="M207" si="700">M205+K206</f>
        <v>1074.4499999999998</v>
      </c>
    </row>
    <row r="208" spans="1:13" ht="13.8">
      <c r="A208" s="3"/>
      <c r="B208" s="8"/>
      <c r="C208" s="9"/>
      <c r="D208" s="9"/>
      <c r="E208" s="9">
        <f t="shared" ref="E208:F208" si="701">(C207+C209)/2</f>
        <v>0</v>
      </c>
      <c r="F208" s="9">
        <f t="shared" si="701"/>
        <v>0.625</v>
      </c>
      <c r="G208" s="9">
        <f t="shared" ref="G208" si="702">B209-B207</f>
        <v>15</v>
      </c>
      <c r="H208" s="9">
        <f t="shared" ref="H208" si="703">E208*G208</f>
        <v>0</v>
      </c>
      <c r="I208" s="9">
        <f t="shared" ref="I208" si="704">G208*F208</f>
        <v>9.375</v>
      </c>
      <c r="J208" s="9">
        <f t="shared" ref="J208" si="705">IF(H208&lt;I208,0,H208-I208)</f>
        <v>0</v>
      </c>
      <c r="K208" s="9">
        <f t="shared" ref="K208" si="706">IF(I208&lt;H208,0,I208-H208)</f>
        <v>9.375</v>
      </c>
      <c r="L208" s="9">
        <f t="shared" ref="L208" si="707">L206+J208</f>
        <v>0</v>
      </c>
      <c r="M208" s="9"/>
    </row>
    <row r="209" spans="1:13" ht="13.8">
      <c r="A209" s="3">
        <v>103</v>
      </c>
      <c r="B209" s="8">
        <v>1530</v>
      </c>
      <c r="C209" s="9">
        <v>0</v>
      </c>
      <c r="D209" s="9">
        <v>0.7</v>
      </c>
      <c r="E209" s="9"/>
      <c r="F209" s="9"/>
      <c r="G209" s="9"/>
      <c r="H209" s="9"/>
      <c r="I209" s="9"/>
      <c r="J209" s="9"/>
      <c r="K209" s="9"/>
      <c r="L209" s="9"/>
      <c r="M209" s="9">
        <f t="shared" ref="M209" si="708">M207+K208</f>
        <v>1083.8249999999998</v>
      </c>
    </row>
    <row r="210" spans="1:13" ht="13.8">
      <c r="A210" s="3"/>
      <c r="B210" s="6"/>
      <c r="C210" s="9"/>
      <c r="D210" s="9"/>
      <c r="E210" s="9">
        <f t="shared" ref="E210:F210" si="709">(C209+C211)/2</f>
        <v>0</v>
      </c>
      <c r="F210" s="9">
        <f t="shared" si="709"/>
        <v>0.72499999999999998</v>
      </c>
      <c r="G210" s="9">
        <f t="shared" ref="G210" si="710">B211-B209</f>
        <v>15</v>
      </c>
      <c r="H210" s="9">
        <f t="shared" ref="H210" si="711">E210*G210</f>
        <v>0</v>
      </c>
      <c r="I210" s="9">
        <f t="shared" ref="I210" si="712">G210*F210</f>
        <v>10.875</v>
      </c>
      <c r="J210" s="9">
        <f t="shared" ref="J210" si="713">IF(H210&lt;I210,0,H210-I210)</f>
        <v>0</v>
      </c>
      <c r="K210" s="9">
        <f t="shared" ref="K210" si="714">IF(I210&lt;H210,0,I210-H210)</f>
        <v>10.875</v>
      </c>
      <c r="L210" s="9">
        <f t="shared" ref="L210" si="715">L208+J210</f>
        <v>0</v>
      </c>
      <c r="M210" s="9"/>
    </row>
    <row r="211" spans="1:13" ht="13.8">
      <c r="A211" s="3">
        <v>104</v>
      </c>
      <c r="B211" s="8">
        <v>1545</v>
      </c>
      <c r="C211" s="9">
        <v>0</v>
      </c>
      <c r="D211" s="9">
        <v>0.75</v>
      </c>
      <c r="E211" s="9"/>
      <c r="F211" s="9"/>
      <c r="G211" s="9"/>
      <c r="H211" s="9"/>
      <c r="I211" s="9"/>
      <c r="J211" s="9"/>
      <c r="K211" s="9"/>
      <c r="L211" s="9"/>
      <c r="M211" s="9">
        <f t="shared" ref="M211" si="716">M209+K210</f>
        <v>1094.6999999999998</v>
      </c>
    </row>
    <row r="212" spans="1:13" ht="13.8">
      <c r="A212" s="3"/>
      <c r="B212" s="6"/>
      <c r="C212" s="9"/>
      <c r="D212" s="9"/>
      <c r="E212" s="9">
        <f t="shared" ref="E212:F212" si="717">(C211+C213)/2</f>
        <v>0</v>
      </c>
      <c r="F212" s="9">
        <f t="shared" si="717"/>
        <v>0.65</v>
      </c>
      <c r="G212" s="9">
        <f t="shared" ref="G212" si="718">B213-B211</f>
        <v>15</v>
      </c>
      <c r="H212" s="9">
        <f t="shared" ref="H212" si="719">E212*G212</f>
        <v>0</v>
      </c>
      <c r="I212" s="9">
        <f t="shared" ref="I212" si="720">G212*F212</f>
        <v>9.75</v>
      </c>
      <c r="J212" s="9">
        <f t="shared" ref="J212" si="721">IF(H212&lt;I212,0,H212-I212)</f>
        <v>0</v>
      </c>
      <c r="K212" s="9">
        <f t="shared" ref="K212" si="722">IF(I212&lt;H212,0,I212-H212)</f>
        <v>9.75</v>
      </c>
      <c r="L212" s="9">
        <f t="shared" ref="L212" si="723">L210+J212</f>
        <v>0</v>
      </c>
      <c r="M212" s="9"/>
    </row>
    <row r="213" spans="1:13" ht="13.8">
      <c r="A213" s="3">
        <v>105</v>
      </c>
      <c r="B213" s="8">
        <v>1560</v>
      </c>
      <c r="C213" s="9">
        <v>0</v>
      </c>
      <c r="D213" s="9">
        <v>0.55000000000000004</v>
      </c>
      <c r="E213" s="9"/>
      <c r="F213" s="9"/>
      <c r="G213" s="9"/>
      <c r="H213" s="9"/>
      <c r="I213" s="9"/>
      <c r="J213" s="9"/>
      <c r="K213" s="9"/>
      <c r="L213" s="9"/>
      <c r="M213" s="9">
        <f t="shared" ref="M213" si="724">M211+K212</f>
        <v>1104.4499999999998</v>
      </c>
    </row>
    <row r="214" spans="1:13" ht="13.8">
      <c r="A214" s="3"/>
      <c r="B214" s="8"/>
      <c r="C214" s="9"/>
      <c r="D214" s="9"/>
      <c r="E214" s="9">
        <f t="shared" ref="E214:F214" si="725">(C213+C215)/2</f>
        <v>0</v>
      </c>
      <c r="F214" s="9">
        <f t="shared" si="725"/>
        <v>0.625</v>
      </c>
      <c r="G214" s="9">
        <f t="shared" ref="G214" si="726">B215-B213</f>
        <v>15</v>
      </c>
      <c r="H214" s="9">
        <f t="shared" ref="H214" si="727">E214*G214</f>
        <v>0</v>
      </c>
      <c r="I214" s="9">
        <f t="shared" ref="I214" si="728">G214*F214</f>
        <v>9.375</v>
      </c>
      <c r="J214" s="9">
        <f t="shared" ref="J214" si="729">IF(H214&lt;I214,0,H214-I214)</f>
        <v>0</v>
      </c>
      <c r="K214" s="9">
        <f t="shared" ref="K214" si="730">IF(I214&lt;H214,0,I214-H214)</f>
        <v>9.375</v>
      </c>
      <c r="L214" s="9">
        <f t="shared" ref="L214" si="731">L212+J214</f>
        <v>0</v>
      </c>
      <c r="M214" s="9"/>
    </row>
    <row r="215" spans="1:13" ht="13.8">
      <c r="A215" s="3">
        <v>106</v>
      </c>
      <c r="B215" s="8">
        <v>1575</v>
      </c>
      <c r="C215" s="9">
        <v>0</v>
      </c>
      <c r="D215" s="9">
        <v>0.7</v>
      </c>
      <c r="E215" s="9"/>
      <c r="F215" s="9"/>
      <c r="G215" s="9"/>
      <c r="H215" s="9"/>
      <c r="I215" s="9"/>
      <c r="J215" s="9"/>
      <c r="K215" s="9"/>
      <c r="L215" s="9"/>
      <c r="M215" s="9">
        <f t="shared" ref="M215" si="732">M213+K214</f>
        <v>1113.8249999999998</v>
      </c>
    </row>
    <row r="216" spans="1:13" ht="13.8">
      <c r="A216" s="3"/>
      <c r="B216" s="6"/>
      <c r="C216" s="9"/>
      <c r="D216" s="9"/>
      <c r="E216" s="9">
        <f t="shared" ref="E216:F216" si="733">(C215+C217)/2</f>
        <v>0</v>
      </c>
      <c r="F216" s="9">
        <f t="shared" si="733"/>
        <v>0.75</v>
      </c>
      <c r="G216" s="9">
        <f t="shared" ref="G216" si="734">B217-B215</f>
        <v>15</v>
      </c>
      <c r="H216" s="9">
        <f t="shared" ref="H216" si="735">E216*G216</f>
        <v>0</v>
      </c>
      <c r="I216" s="9">
        <f t="shared" ref="I216" si="736">G216*F216</f>
        <v>11.25</v>
      </c>
      <c r="J216" s="9">
        <f t="shared" ref="J216" si="737">IF(H216&lt;I216,0,H216-I216)</f>
        <v>0</v>
      </c>
      <c r="K216" s="9">
        <f t="shared" ref="K216" si="738">IF(I216&lt;H216,0,I216-H216)</f>
        <v>11.25</v>
      </c>
      <c r="L216" s="9">
        <f t="shared" ref="L216" si="739">L214+J216</f>
        <v>0</v>
      </c>
      <c r="M216" s="9"/>
    </row>
    <row r="217" spans="1:13" ht="13.8">
      <c r="A217" s="3">
        <v>107</v>
      </c>
      <c r="B217" s="8">
        <v>1590</v>
      </c>
      <c r="C217" s="9">
        <v>0</v>
      </c>
      <c r="D217" s="9">
        <v>0.8</v>
      </c>
      <c r="E217" s="9"/>
      <c r="F217" s="9"/>
      <c r="G217" s="9"/>
      <c r="H217" s="9"/>
      <c r="I217" s="9"/>
      <c r="J217" s="9"/>
      <c r="K217" s="9"/>
      <c r="L217" s="9"/>
      <c r="M217" s="9">
        <f t="shared" ref="M217" si="740">M215+K216</f>
        <v>1125.0749999999998</v>
      </c>
    </row>
    <row r="218" spans="1:13" ht="13.8">
      <c r="A218" s="3"/>
      <c r="B218" s="6"/>
      <c r="C218" s="9"/>
      <c r="D218" s="9"/>
      <c r="E218" s="9">
        <f t="shared" ref="E218:F218" si="741">(C217+C219)/2</f>
        <v>0</v>
      </c>
      <c r="F218" s="9">
        <f t="shared" si="741"/>
        <v>1.0249999999999999</v>
      </c>
      <c r="G218" s="9">
        <f t="shared" ref="G218" si="742">B219-B217</f>
        <v>15</v>
      </c>
      <c r="H218" s="9">
        <f t="shared" ref="H218" si="743">E218*G218</f>
        <v>0</v>
      </c>
      <c r="I218" s="9">
        <f t="shared" ref="I218" si="744">G218*F218</f>
        <v>15.374999999999998</v>
      </c>
      <c r="J218" s="9">
        <f t="shared" ref="J218" si="745">IF(H218&lt;I218,0,H218-I218)</f>
        <v>0</v>
      </c>
      <c r="K218" s="9">
        <f t="shared" ref="K218" si="746">IF(I218&lt;H218,0,I218-H218)</f>
        <v>15.374999999999998</v>
      </c>
      <c r="L218" s="9">
        <f t="shared" ref="L218" si="747">L216+J218</f>
        <v>0</v>
      </c>
      <c r="M218" s="9"/>
    </row>
    <row r="219" spans="1:13" ht="13.8">
      <c r="A219" s="3">
        <v>108</v>
      </c>
      <c r="B219" s="8">
        <v>1605</v>
      </c>
      <c r="C219" s="9">
        <v>0</v>
      </c>
      <c r="D219" s="9">
        <v>1.25</v>
      </c>
      <c r="E219" s="9"/>
      <c r="F219" s="9"/>
      <c r="G219" s="9"/>
      <c r="H219" s="9"/>
      <c r="I219" s="9"/>
      <c r="J219" s="9"/>
      <c r="K219" s="9"/>
      <c r="L219" s="9"/>
      <c r="M219" s="9">
        <f t="shared" ref="M219" si="748">M217+K218</f>
        <v>1140.4499999999998</v>
      </c>
    </row>
    <row r="220" spans="1:13" ht="13.8">
      <c r="A220" s="3"/>
      <c r="B220" s="8"/>
      <c r="C220" s="9"/>
      <c r="D220" s="9"/>
      <c r="E220" s="9">
        <f t="shared" ref="E220:F220" si="749">(C219+C221)/2</f>
        <v>0</v>
      </c>
      <c r="F220" s="9">
        <f t="shared" si="749"/>
        <v>0.9</v>
      </c>
      <c r="G220" s="9">
        <f t="shared" ref="G220" si="750">B221-B219</f>
        <v>15</v>
      </c>
      <c r="H220" s="9">
        <f t="shared" ref="H220" si="751">E220*G220</f>
        <v>0</v>
      </c>
      <c r="I220" s="9">
        <f t="shared" ref="I220" si="752">G220*F220</f>
        <v>13.5</v>
      </c>
      <c r="J220" s="9">
        <f t="shared" ref="J220" si="753">IF(H220&lt;I220,0,H220-I220)</f>
        <v>0</v>
      </c>
      <c r="K220" s="9">
        <f t="shared" ref="K220" si="754">IF(I220&lt;H220,0,I220-H220)</f>
        <v>13.5</v>
      </c>
      <c r="L220" s="9">
        <f t="shared" ref="L220" si="755">L218+J220</f>
        <v>0</v>
      </c>
      <c r="M220" s="9"/>
    </row>
    <row r="221" spans="1:13" ht="13.8">
      <c r="A221" s="3">
        <v>109</v>
      </c>
      <c r="B221" s="8">
        <v>1620</v>
      </c>
      <c r="C221" s="9">
        <v>0</v>
      </c>
      <c r="D221" s="9">
        <v>0.55000000000000004</v>
      </c>
      <c r="E221" s="9"/>
      <c r="F221" s="9"/>
      <c r="G221" s="9"/>
      <c r="H221" s="9"/>
      <c r="I221" s="9"/>
      <c r="J221" s="9"/>
      <c r="K221" s="9"/>
      <c r="L221" s="9"/>
      <c r="M221" s="9">
        <f t="shared" ref="M221" si="756">M219+K220</f>
        <v>1153.9499999999998</v>
      </c>
    </row>
    <row r="222" spans="1:13" ht="13.8">
      <c r="A222" s="3"/>
      <c r="B222" s="6"/>
      <c r="C222" s="9"/>
      <c r="D222" s="9"/>
      <c r="E222" s="9">
        <f t="shared" ref="E222:F222" si="757">(C221+C223)/2</f>
        <v>0</v>
      </c>
      <c r="F222" s="9">
        <f t="shared" si="757"/>
        <v>0.7</v>
      </c>
      <c r="G222" s="9">
        <f t="shared" ref="G222" si="758">B223-B221</f>
        <v>15</v>
      </c>
      <c r="H222" s="9">
        <f t="shared" ref="H222" si="759">E222*G222</f>
        <v>0</v>
      </c>
      <c r="I222" s="9">
        <f t="shared" ref="I222" si="760">G222*F222</f>
        <v>10.5</v>
      </c>
      <c r="J222" s="9">
        <f t="shared" ref="J222" si="761">IF(H222&lt;I222,0,H222-I222)</f>
        <v>0</v>
      </c>
      <c r="K222" s="9">
        <f t="shared" ref="K222" si="762">IF(I222&lt;H222,0,I222-H222)</f>
        <v>10.5</v>
      </c>
      <c r="L222" s="9">
        <f t="shared" ref="L222" si="763">L220+J222</f>
        <v>0</v>
      </c>
      <c r="M222" s="9"/>
    </row>
    <row r="223" spans="1:13" ht="13.8">
      <c r="A223" s="3">
        <v>110</v>
      </c>
      <c r="B223" s="8">
        <v>1635</v>
      </c>
      <c r="C223" s="9">
        <v>0</v>
      </c>
      <c r="D223" s="9">
        <v>0.85</v>
      </c>
      <c r="E223" s="9"/>
      <c r="F223" s="9"/>
      <c r="G223" s="9"/>
      <c r="H223" s="9"/>
      <c r="I223" s="9"/>
      <c r="J223" s="9"/>
      <c r="K223" s="9"/>
      <c r="L223" s="9"/>
      <c r="M223" s="9">
        <f t="shared" ref="M223" si="764">M221+K222</f>
        <v>1164.4499999999998</v>
      </c>
    </row>
    <row r="224" spans="1:13" ht="13.8">
      <c r="A224" s="3"/>
      <c r="B224" s="6"/>
      <c r="C224" s="9"/>
      <c r="D224" s="9"/>
      <c r="E224" s="9">
        <f t="shared" ref="E224:F224" si="765">(C223+C225)/2</f>
        <v>0</v>
      </c>
      <c r="F224" s="9">
        <f t="shared" si="765"/>
        <v>0.67500000000000004</v>
      </c>
      <c r="G224" s="9">
        <f t="shared" ref="G224" si="766">B225-B223</f>
        <v>15</v>
      </c>
      <c r="H224" s="9">
        <f t="shared" ref="H224" si="767">E224*G224</f>
        <v>0</v>
      </c>
      <c r="I224" s="9">
        <f t="shared" ref="I224" si="768">G224*F224</f>
        <v>10.125</v>
      </c>
      <c r="J224" s="9">
        <f t="shared" ref="J224" si="769">IF(H224&lt;I224,0,H224-I224)</f>
        <v>0</v>
      </c>
      <c r="K224" s="9">
        <f t="shared" ref="K224" si="770">IF(I224&lt;H224,0,I224-H224)</f>
        <v>10.125</v>
      </c>
      <c r="L224" s="9">
        <f t="shared" ref="L224" si="771">L222+J224</f>
        <v>0</v>
      </c>
      <c r="M224" s="9"/>
    </row>
    <row r="225" spans="1:13" ht="13.8">
      <c r="A225" s="3">
        <v>111</v>
      </c>
      <c r="B225" s="8">
        <v>1650</v>
      </c>
      <c r="C225" s="9">
        <v>0</v>
      </c>
      <c r="D225" s="9">
        <v>0.5</v>
      </c>
      <c r="E225" s="9"/>
      <c r="F225" s="9"/>
      <c r="G225" s="9"/>
      <c r="H225" s="9"/>
      <c r="I225" s="9"/>
      <c r="J225" s="9"/>
      <c r="K225" s="9"/>
      <c r="L225" s="9"/>
      <c r="M225" s="9">
        <f t="shared" ref="M225" si="772">M223+K224</f>
        <v>1174.5749999999998</v>
      </c>
    </row>
    <row r="226" spans="1:13" ht="13.8">
      <c r="A226" s="3"/>
      <c r="B226" s="8"/>
      <c r="C226" s="9"/>
      <c r="D226" s="9"/>
      <c r="E226" s="9">
        <f t="shared" ref="E226:F226" si="773">(C225+C227)/2</f>
        <v>0</v>
      </c>
      <c r="F226" s="9">
        <f t="shared" si="773"/>
        <v>0.55000000000000004</v>
      </c>
      <c r="G226" s="9">
        <f t="shared" ref="G226" si="774">B227-B225</f>
        <v>22.069999999999936</v>
      </c>
      <c r="H226" s="9">
        <f t="shared" ref="H226" si="775">E226*G226</f>
        <v>0</v>
      </c>
      <c r="I226" s="9">
        <f t="shared" ref="I226" si="776">G226*F226</f>
        <v>12.138499999999967</v>
      </c>
      <c r="J226" s="9">
        <f t="shared" ref="J226" si="777">IF(H226&lt;I226,0,H226-I226)</f>
        <v>0</v>
      </c>
      <c r="K226" s="9">
        <f t="shared" ref="K226" si="778">IF(I226&lt;H226,0,I226-H226)</f>
        <v>12.138499999999967</v>
      </c>
      <c r="L226" s="9">
        <f t="shared" ref="L226" si="779">L224+J226</f>
        <v>0</v>
      </c>
      <c r="M226" s="9"/>
    </row>
    <row r="227" spans="1:13" ht="13.8">
      <c r="A227" s="3">
        <v>112</v>
      </c>
      <c r="B227" s="8">
        <v>1672.07</v>
      </c>
      <c r="C227" s="9">
        <v>0</v>
      </c>
      <c r="D227" s="9">
        <v>0.6</v>
      </c>
      <c r="E227" s="9"/>
      <c r="F227" s="9"/>
      <c r="G227" s="9"/>
      <c r="H227" s="9"/>
      <c r="I227" s="9"/>
      <c r="J227" s="9"/>
      <c r="K227" s="9"/>
      <c r="L227" s="9"/>
      <c r="M227" s="9">
        <f t="shared" ref="M227" si="780">M225+K226</f>
        <v>1186.7134999999998</v>
      </c>
    </row>
    <row r="228" spans="1:13" ht="13.8">
      <c r="A228" s="3"/>
      <c r="B228" s="6"/>
      <c r="C228" s="9"/>
      <c r="D228" s="9"/>
      <c r="E228" s="9">
        <f t="shared" ref="E228:F228" si="781">(C227+C229)/2</f>
        <v>0</v>
      </c>
      <c r="F228" s="9">
        <f t="shared" si="781"/>
        <v>0.7</v>
      </c>
      <c r="G228" s="9">
        <f t="shared" ref="G228" si="782">B229-B227</f>
        <v>29.730000000000018</v>
      </c>
      <c r="H228" s="9">
        <f t="shared" ref="H228" si="783">E228*G228</f>
        <v>0</v>
      </c>
      <c r="I228" s="9">
        <f t="shared" ref="I228" si="784">G228*F228</f>
        <v>20.811000000000011</v>
      </c>
      <c r="J228" s="9">
        <f t="shared" ref="J228" si="785">IF(H228&lt;I228,0,H228-I228)</f>
        <v>0</v>
      </c>
      <c r="K228" s="9">
        <f t="shared" ref="K228" si="786">IF(I228&lt;H228,0,I228-H228)</f>
        <v>20.811000000000011</v>
      </c>
      <c r="L228" s="9">
        <f t="shared" ref="L228" si="787">L226+J228</f>
        <v>0</v>
      </c>
      <c r="M228" s="9"/>
    </row>
    <row r="229" spans="1:13" ht="13.8">
      <c r="A229" s="3">
        <v>113</v>
      </c>
      <c r="B229" s="8">
        <v>1701.8</v>
      </c>
      <c r="C229" s="9">
        <v>0</v>
      </c>
      <c r="D229" s="9">
        <v>0.8</v>
      </c>
      <c r="E229" s="9"/>
      <c r="F229" s="9"/>
      <c r="G229" s="9"/>
      <c r="H229" s="9"/>
      <c r="I229" s="9"/>
      <c r="J229" s="9"/>
      <c r="K229" s="9"/>
      <c r="L229" s="9"/>
      <c r="M229" s="9">
        <f t="shared" ref="M229" si="788">M227+K228</f>
        <v>1207.5244999999998</v>
      </c>
    </row>
    <row r="230" spans="1:13" ht="13.8">
      <c r="A230" s="3"/>
      <c r="B230" s="6"/>
      <c r="C230" s="9"/>
      <c r="D230" s="9"/>
      <c r="E230" s="9">
        <f t="shared" ref="E230:F230" si="789">(C229+C231)/2</f>
        <v>0</v>
      </c>
      <c r="F230" s="9">
        <f t="shared" si="789"/>
        <v>0.8</v>
      </c>
      <c r="G230" s="9">
        <f t="shared" ref="G230" si="790">B231-B229</f>
        <v>13.200000000000045</v>
      </c>
      <c r="H230" s="9">
        <f t="shared" ref="H230" si="791">E230*G230</f>
        <v>0</v>
      </c>
      <c r="I230" s="9">
        <f t="shared" ref="I230" si="792">G230*F230</f>
        <v>10.560000000000038</v>
      </c>
      <c r="J230" s="9">
        <f t="shared" ref="J230" si="793">IF(H230&lt;I230,0,H230-I230)</f>
        <v>0</v>
      </c>
      <c r="K230" s="9">
        <f t="shared" ref="K230" si="794">IF(I230&lt;H230,0,I230-H230)</f>
        <v>10.560000000000038</v>
      </c>
      <c r="L230" s="9">
        <f t="shared" ref="L230" si="795">L228+J230</f>
        <v>0</v>
      </c>
      <c r="M230" s="9"/>
    </row>
    <row r="231" spans="1:13" ht="13.8">
      <c r="A231" s="3">
        <v>114</v>
      </c>
      <c r="B231" s="8">
        <v>1715</v>
      </c>
      <c r="C231" s="9">
        <v>0</v>
      </c>
      <c r="D231" s="9">
        <v>0.8</v>
      </c>
      <c r="E231" s="9"/>
      <c r="F231" s="9"/>
      <c r="G231" s="9"/>
      <c r="H231" s="9"/>
      <c r="I231" s="9"/>
      <c r="J231" s="9"/>
      <c r="K231" s="9"/>
      <c r="L231" s="9"/>
      <c r="M231" s="9">
        <f t="shared" ref="M231" si="796">M229+K230</f>
        <v>1218.0844999999997</v>
      </c>
    </row>
    <row r="232" spans="1:13" ht="13.8">
      <c r="A232" s="3"/>
      <c r="B232" s="8"/>
      <c r="C232" s="9"/>
      <c r="D232" s="9"/>
      <c r="E232" s="9">
        <f t="shared" ref="E232:F232" si="797">(C231+C233)/2</f>
        <v>0</v>
      </c>
      <c r="F232" s="9">
        <f t="shared" si="797"/>
        <v>0.85000000000000009</v>
      </c>
      <c r="G232" s="9">
        <f t="shared" ref="G232" si="798">B233-B231</f>
        <v>15</v>
      </c>
      <c r="H232" s="9">
        <f t="shared" ref="H232" si="799">E232*G232</f>
        <v>0</v>
      </c>
      <c r="I232" s="9">
        <f t="shared" ref="I232" si="800">G232*F232</f>
        <v>12.750000000000002</v>
      </c>
      <c r="J232" s="9">
        <f t="shared" ref="J232" si="801">IF(H232&lt;I232,0,H232-I232)</f>
        <v>0</v>
      </c>
      <c r="K232" s="9">
        <f t="shared" ref="K232" si="802">IF(I232&lt;H232,0,I232-H232)</f>
        <v>12.750000000000002</v>
      </c>
      <c r="L232" s="9">
        <f t="shared" ref="L232" si="803">L230+J232</f>
        <v>0</v>
      </c>
      <c r="M232" s="9"/>
    </row>
    <row r="233" spans="1:13" ht="13.8">
      <c r="A233" s="3">
        <v>115</v>
      </c>
      <c r="B233" s="8">
        <v>1730</v>
      </c>
      <c r="C233" s="9">
        <v>0</v>
      </c>
      <c r="D233" s="9">
        <v>0.9</v>
      </c>
      <c r="E233" s="9"/>
      <c r="F233" s="9"/>
      <c r="G233" s="9"/>
      <c r="H233" s="9"/>
      <c r="I233" s="9"/>
      <c r="J233" s="9"/>
      <c r="K233" s="9"/>
      <c r="L233" s="9"/>
      <c r="M233" s="9">
        <f t="shared" ref="M233" si="804">M231+K232</f>
        <v>1230.8344999999997</v>
      </c>
    </row>
    <row r="234" spans="1:13" ht="13.8">
      <c r="A234" s="3"/>
      <c r="B234" s="6"/>
      <c r="C234" s="9"/>
      <c r="D234" s="9"/>
      <c r="E234" s="9">
        <f t="shared" ref="E234:F234" si="805">(C233+C235)/2</f>
        <v>0</v>
      </c>
      <c r="F234" s="9">
        <f t="shared" si="805"/>
        <v>0.9</v>
      </c>
      <c r="G234" s="9">
        <f t="shared" ref="G234" si="806">B235-B233</f>
        <v>15</v>
      </c>
      <c r="H234" s="9">
        <f t="shared" ref="H234" si="807">E234*G234</f>
        <v>0</v>
      </c>
      <c r="I234" s="9">
        <f t="shared" ref="I234" si="808">G234*F234</f>
        <v>13.5</v>
      </c>
      <c r="J234" s="9">
        <f t="shared" ref="J234" si="809">IF(H234&lt;I234,0,H234-I234)</f>
        <v>0</v>
      </c>
      <c r="K234" s="9">
        <f t="shared" ref="K234" si="810">IF(I234&lt;H234,0,I234-H234)</f>
        <v>13.5</v>
      </c>
      <c r="L234" s="9">
        <f t="shared" ref="L234" si="811">L232+J234</f>
        <v>0</v>
      </c>
      <c r="M234" s="9"/>
    </row>
    <row r="235" spans="1:13" ht="13.8">
      <c r="A235" s="3">
        <v>116</v>
      </c>
      <c r="B235" s="8">
        <v>1745</v>
      </c>
      <c r="C235" s="9">
        <v>0</v>
      </c>
      <c r="D235" s="9">
        <v>0.9</v>
      </c>
      <c r="E235" s="9"/>
      <c r="F235" s="9"/>
      <c r="G235" s="9"/>
      <c r="H235" s="9"/>
      <c r="I235" s="9"/>
      <c r="J235" s="9"/>
      <c r="K235" s="9"/>
      <c r="L235" s="9"/>
      <c r="M235" s="9">
        <f t="shared" ref="M235" si="812">M233+K234</f>
        <v>1244.3344999999997</v>
      </c>
    </row>
    <row r="236" spans="1:13" ht="13.8">
      <c r="A236" s="3"/>
      <c r="B236" s="8"/>
      <c r="C236" s="9"/>
      <c r="D236" s="9"/>
      <c r="E236" s="9">
        <f t="shared" ref="E236:F236" si="813">(C235+C237)/2</f>
        <v>0</v>
      </c>
      <c r="F236" s="9">
        <f t="shared" si="813"/>
        <v>0.9</v>
      </c>
      <c r="G236" s="9">
        <f t="shared" ref="G236" si="814">B237-B235</f>
        <v>15</v>
      </c>
      <c r="H236" s="9">
        <f t="shared" ref="H236" si="815">E236*G236</f>
        <v>0</v>
      </c>
      <c r="I236" s="9">
        <f t="shared" ref="I236" si="816">G236*F236</f>
        <v>13.5</v>
      </c>
      <c r="J236" s="9">
        <f t="shared" ref="J236" si="817">IF(H236&lt;I236,0,H236-I236)</f>
        <v>0</v>
      </c>
      <c r="K236" s="9">
        <f t="shared" ref="K236" si="818">IF(I236&lt;H236,0,I236-H236)</f>
        <v>13.5</v>
      </c>
      <c r="L236" s="9">
        <f t="shared" ref="L236" si="819">L234+J236</f>
        <v>0</v>
      </c>
      <c r="M236" s="9"/>
    </row>
    <row r="237" spans="1:13" ht="13.8">
      <c r="A237" s="3">
        <v>117</v>
      </c>
      <c r="B237" s="8">
        <v>1760</v>
      </c>
      <c r="C237" s="9">
        <v>0</v>
      </c>
      <c r="D237" s="9">
        <v>0.9</v>
      </c>
      <c r="E237" s="9"/>
      <c r="F237" s="9"/>
      <c r="G237" s="9"/>
      <c r="H237" s="9"/>
      <c r="I237" s="9"/>
      <c r="J237" s="9"/>
      <c r="K237" s="9"/>
      <c r="L237" s="9"/>
      <c r="M237" s="9">
        <f t="shared" ref="M237" si="820">M235+K236</f>
        <v>1257.8344999999997</v>
      </c>
    </row>
    <row r="238" spans="1:13" ht="13.8">
      <c r="A238" s="3"/>
      <c r="B238" s="6"/>
      <c r="C238" s="9"/>
      <c r="D238" s="9"/>
      <c r="E238" s="9">
        <f t="shared" ref="E238:F238" si="821">(C237+C239)/2</f>
        <v>0</v>
      </c>
      <c r="F238" s="9">
        <f t="shared" si="821"/>
        <v>0.9</v>
      </c>
      <c r="G238" s="9">
        <f t="shared" ref="G238" si="822">B239-B237</f>
        <v>15</v>
      </c>
      <c r="H238" s="9">
        <f t="shared" ref="H238" si="823">E238*G238</f>
        <v>0</v>
      </c>
      <c r="I238" s="9">
        <f t="shared" ref="I238" si="824">G238*F238</f>
        <v>13.5</v>
      </c>
      <c r="J238" s="9">
        <f t="shared" ref="J238" si="825">IF(H238&lt;I238,0,H238-I238)</f>
        <v>0</v>
      </c>
      <c r="K238" s="9">
        <f t="shared" ref="K238" si="826">IF(I238&lt;H238,0,I238-H238)</f>
        <v>13.5</v>
      </c>
      <c r="L238" s="9">
        <f t="shared" ref="L238" si="827">L236+J238</f>
        <v>0</v>
      </c>
      <c r="M238" s="9"/>
    </row>
    <row r="239" spans="1:13" ht="13.8">
      <c r="A239" s="3">
        <v>118</v>
      </c>
      <c r="B239" s="8">
        <v>1775</v>
      </c>
      <c r="C239" s="9">
        <v>0</v>
      </c>
      <c r="D239" s="9">
        <v>0.9</v>
      </c>
      <c r="E239" s="9"/>
      <c r="F239" s="9"/>
      <c r="G239" s="9"/>
      <c r="H239" s="9"/>
      <c r="I239" s="9"/>
      <c r="J239" s="9"/>
      <c r="K239" s="9"/>
      <c r="L239" s="9"/>
      <c r="M239" s="9">
        <f t="shared" ref="M239" si="828">M237+K238</f>
        <v>1271.3344999999997</v>
      </c>
    </row>
    <row r="240" spans="1:13" ht="13.8">
      <c r="A240" s="3"/>
      <c r="B240" s="8"/>
      <c r="C240" s="9"/>
      <c r="D240" s="9"/>
      <c r="E240" s="9">
        <f t="shared" ref="E240:F240" si="829">(C239+C241)/2</f>
        <v>0</v>
      </c>
      <c r="F240" s="9">
        <f t="shared" si="829"/>
        <v>0.9</v>
      </c>
      <c r="G240" s="9">
        <f t="shared" ref="G240" si="830">B241-B239</f>
        <v>15</v>
      </c>
      <c r="H240" s="9">
        <f t="shared" ref="H240" si="831">E240*G240</f>
        <v>0</v>
      </c>
      <c r="I240" s="9">
        <f t="shared" ref="I240" si="832">G240*F240</f>
        <v>13.5</v>
      </c>
      <c r="J240" s="9">
        <f t="shared" ref="J240" si="833">IF(H240&lt;I240,0,H240-I240)</f>
        <v>0</v>
      </c>
      <c r="K240" s="9">
        <f t="shared" ref="K240" si="834">IF(I240&lt;H240,0,I240-H240)</f>
        <v>13.5</v>
      </c>
      <c r="L240" s="9">
        <f t="shared" ref="L240" si="835">L238+J240</f>
        <v>0</v>
      </c>
      <c r="M240" s="9"/>
    </row>
    <row r="241" spans="1:13" ht="13.8">
      <c r="A241" s="3">
        <v>119</v>
      </c>
      <c r="B241" s="8">
        <v>1790</v>
      </c>
      <c r="C241" s="9">
        <v>0</v>
      </c>
      <c r="D241" s="9">
        <v>0.9</v>
      </c>
      <c r="E241" s="9"/>
      <c r="F241" s="9"/>
      <c r="G241" s="9"/>
      <c r="H241" s="9"/>
      <c r="I241" s="9"/>
      <c r="J241" s="9"/>
      <c r="K241" s="9"/>
      <c r="L241" s="9"/>
      <c r="M241" s="9">
        <f t="shared" ref="M241" si="836">M239+K240</f>
        <v>1284.8344999999997</v>
      </c>
    </row>
    <row r="242" spans="1:13" ht="13.8">
      <c r="A242" s="3"/>
      <c r="B242" s="6"/>
      <c r="C242" s="9"/>
      <c r="D242" s="9"/>
      <c r="E242" s="9">
        <f t="shared" ref="E242:F242" si="837">(C241+C243)/2</f>
        <v>0</v>
      </c>
      <c r="F242" s="9">
        <f t="shared" si="837"/>
        <v>0.9</v>
      </c>
      <c r="G242" s="9">
        <f t="shared" ref="G242" si="838">B243-B241</f>
        <v>15</v>
      </c>
      <c r="H242" s="9">
        <f t="shared" ref="H242" si="839">E242*G242</f>
        <v>0</v>
      </c>
      <c r="I242" s="9">
        <f t="shared" ref="I242" si="840">G242*F242</f>
        <v>13.5</v>
      </c>
      <c r="J242" s="9">
        <f t="shared" ref="J242" si="841">IF(H242&lt;I242,0,H242-I242)</f>
        <v>0</v>
      </c>
      <c r="K242" s="9">
        <f t="shared" ref="K242" si="842">IF(I242&lt;H242,0,I242-H242)</f>
        <v>13.5</v>
      </c>
      <c r="L242" s="9">
        <f t="shared" ref="L242" si="843">L240+J242</f>
        <v>0</v>
      </c>
      <c r="M242" s="9"/>
    </row>
    <row r="243" spans="1:13" ht="13.8">
      <c r="A243" s="3">
        <v>120</v>
      </c>
      <c r="B243" s="8">
        <v>1805</v>
      </c>
      <c r="C243" s="9">
        <v>0</v>
      </c>
      <c r="D243" s="9">
        <v>0.9</v>
      </c>
      <c r="E243" s="9"/>
      <c r="F243" s="9"/>
      <c r="G243" s="9"/>
      <c r="H243" s="9"/>
      <c r="I243" s="9"/>
      <c r="J243" s="9"/>
      <c r="K243" s="9"/>
      <c r="L243" s="9"/>
      <c r="M243" s="9">
        <f t="shared" ref="M243" si="844">M241+K242</f>
        <v>1298.3344999999997</v>
      </c>
    </row>
    <row r="244" spans="1:13" ht="13.8">
      <c r="A244" s="3"/>
      <c r="B244" s="8"/>
      <c r="C244" s="9"/>
      <c r="D244" s="9"/>
      <c r="E244" s="9">
        <f t="shared" ref="E244:F244" si="845">(C243+C245)/2</f>
        <v>0</v>
      </c>
      <c r="F244" s="9">
        <f t="shared" si="845"/>
        <v>0.9</v>
      </c>
      <c r="G244" s="9">
        <f t="shared" ref="G244" si="846">B245-B243</f>
        <v>15</v>
      </c>
      <c r="H244" s="9">
        <f t="shared" ref="H244" si="847">E244*G244</f>
        <v>0</v>
      </c>
      <c r="I244" s="9">
        <f t="shared" ref="I244" si="848">G244*F244</f>
        <v>13.5</v>
      </c>
      <c r="J244" s="9">
        <f t="shared" ref="J244" si="849">IF(H244&lt;I244,0,H244-I244)</f>
        <v>0</v>
      </c>
      <c r="K244" s="9">
        <f t="shared" ref="K244" si="850">IF(I244&lt;H244,0,I244-H244)</f>
        <v>13.5</v>
      </c>
      <c r="L244" s="9">
        <f t="shared" ref="L244" si="851">L242+J244</f>
        <v>0</v>
      </c>
      <c r="M244" s="9"/>
    </row>
    <row r="245" spans="1:13" ht="13.8">
      <c r="A245" s="3">
        <v>121</v>
      </c>
      <c r="B245" s="8">
        <v>1820</v>
      </c>
      <c r="C245" s="9">
        <v>0</v>
      </c>
      <c r="D245" s="9">
        <v>0.9</v>
      </c>
      <c r="E245" s="9"/>
      <c r="F245" s="9"/>
      <c r="G245" s="9"/>
      <c r="H245" s="9"/>
      <c r="I245" s="9"/>
      <c r="J245" s="9"/>
      <c r="K245" s="9"/>
      <c r="L245" s="9"/>
      <c r="M245" s="9">
        <f t="shared" ref="M245" si="852">M243+K244</f>
        <v>1311.8344999999997</v>
      </c>
    </row>
    <row r="246" spans="1:13" ht="13.8">
      <c r="A246" s="3"/>
      <c r="B246" s="6"/>
      <c r="C246" s="9"/>
      <c r="D246" s="9"/>
      <c r="E246" s="9">
        <f t="shared" ref="E246:F246" si="853">(C245+C247)/2</f>
        <v>0</v>
      </c>
      <c r="F246" s="9">
        <f t="shared" si="853"/>
        <v>0.9</v>
      </c>
      <c r="G246" s="9">
        <f t="shared" ref="G246" si="854">B247-B245</f>
        <v>15</v>
      </c>
      <c r="H246" s="9">
        <f t="shared" ref="H246" si="855">E246*G246</f>
        <v>0</v>
      </c>
      <c r="I246" s="9">
        <f t="shared" ref="I246" si="856">G246*F246</f>
        <v>13.5</v>
      </c>
      <c r="J246" s="9">
        <f t="shared" ref="J246" si="857">IF(H246&lt;I246,0,H246-I246)</f>
        <v>0</v>
      </c>
      <c r="K246" s="9">
        <f t="shared" ref="K246" si="858">IF(I246&lt;H246,0,I246-H246)</f>
        <v>13.5</v>
      </c>
      <c r="L246" s="9">
        <f t="shared" ref="L246" si="859">L244+J246</f>
        <v>0</v>
      </c>
      <c r="M246" s="9"/>
    </row>
    <row r="247" spans="1:13" ht="13.8">
      <c r="A247" s="3">
        <v>122</v>
      </c>
      <c r="B247" s="8">
        <v>1835</v>
      </c>
      <c r="C247" s="9">
        <v>0</v>
      </c>
      <c r="D247" s="9">
        <v>0.9</v>
      </c>
      <c r="E247" s="9"/>
      <c r="F247" s="9"/>
      <c r="G247" s="9"/>
      <c r="H247" s="9"/>
      <c r="I247" s="9"/>
      <c r="J247" s="9"/>
      <c r="K247" s="9"/>
      <c r="L247" s="9"/>
      <c r="M247" s="9">
        <f t="shared" ref="M247" si="860">M245+K246</f>
        <v>1325.3344999999997</v>
      </c>
    </row>
    <row r="248" spans="1:13" ht="13.8">
      <c r="A248" s="3"/>
      <c r="B248" s="8"/>
      <c r="C248" s="9"/>
      <c r="D248" s="9"/>
      <c r="E248" s="9">
        <f t="shared" ref="E248:F248" si="861">(C247+C249)/2</f>
        <v>0</v>
      </c>
      <c r="F248" s="9">
        <f t="shared" si="861"/>
        <v>0.9</v>
      </c>
      <c r="G248" s="9">
        <f t="shared" ref="G248" si="862">B249-B247</f>
        <v>15</v>
      </c>
      <c r="H248" s="9">
        <f t="shared" ref="H248" si="863">E248*G248</f>
        <v>0</v>
      </c>
      <c r="I248" s="9">
        <f t="shared" ref="I248" si="864">G248*F248</f>
        <v>13.5</v>
      </c>
      <c r="J248" s="9">
        <f t="shared" ref="J248" si="865">IF(H248&lt;I248,0,H248-I248)</f>
        <v>0</v>
      </c>
      <c r="K248" s="9">
        <f t="shared" ref="K248" si="866">IF(I248&lt;H248,0,I248-H248)</f>
        <v>13.5</v>
      </c>
      <c r="L248" s="9">
        <f t="shared" ref="L248" si="867">L246+J248</f>
        <v>0</v>
      </c>
      <c r="M248" s="9"/>
    </row>
    <row r="249" spans="1:13" ht="13.8">
      <c r="A249" s="3">
        <v>123</v>
      </c>
      <c r="B249" s="8">
        <v>1850</v>
      </c>
      <c r="C249" s="9">
        <v>0</v>
      </c>
      <c r="D249" s="9">
        <v>0.9</v>
      </c>
      <c r="E249" s="9"/>
      <c r="F249" s="9"/>
      <c r="G249" s="9"/>
      <c r="H249" s="9"/>
      <c r="I249" s="9"/>
      <c r="J249" s="9"/>
      <c r="K249" s="9"/>
      <c r="L249" s="9"/>
      <c r="M249" s="9">
        <f t="shared" ref="M249" si="868">M247+K248</f>
        <v>1338.8344999999997</v>
      </c>
    </row>
    <row r="250" spans="1:13" ht="13.8">
      <c r="A250" s="3"/>
      <c r="B250" s="6"/>
      <c r="C250" s="9"/>
      <c r="D250" s="9"/>
      <c r="E250" s="9">
        <f t="shared" ref="E250:F250" si="869">(C249+C251)/2</f>
        <v>0</v>
      </c>
      <c r="F250" s="9">
        <f t="shared" si="869"/>
        <v>0.9</v>
      </c>
      <c r="G250" s="9">
        <f t="shared" ref="G250" si="870">B251-B249</f>
        <v>15</v>
      </c>
      <c r="H250" s="9">
        <f t="shared" ref="H250" si="871">E250*G250</f>
        <v>0</v>
      </c>
      <c r="I250" s="9">
        <f t="shared" ref="I250" si="872">G250*F250</f>
        <v>13.5</v>
      </c>
      <c r="J250" s="9">
        <f t="shared" ref="J250" si="873">IF(H250&lt;I250,0,H250-I250)</f>
        <v>0</v>
      </c>
      <c r="K250" s="9">
        <f t="shared" ref="K250" si="874">IF(I250&lt;H250,0,I250-H250)</f>
        <v>13.5</v>
      </c>
      <c r="L250" s="9">
        <f t="shared" ref="L250" si="875">L248+J250</f>
        <v>0</v>
      </c>
      <c r="M250" s="9"/>
    </row>
    <row r="251" spans="1:13" ht="13.8">
      <c r="A251" s="3">
        <v>124</v>
      </c>
      <c r="B251" s="8">
        <v>1865</v>
      </c>
      <c r="C251" s="9">
        <v>0</v>
      </c>
      <c r="D251" s="9">
        <v>0.9</v>
      </c>
      <c r="E251" s="9"/>
      <c r="F251" s="9"/>
      <c r="G251" s="9"/>
      <c r="H251" s="9"/>
      <c r="I251" s="9"/>
      <c r="J251" s="9"/>
      <c r="K251" s="9"/>
      <c r="L251" s="9"/>
      <c r="M251" s="9">
        <f t="shared" ref="M251" si="876">M249+K250</f>
        <v>1352.3344999999997</v>
      </c>
    </row>
    <row r="252" spans="1:13" ht="13.8">
      <c r="A252" s="3"/>
      <c r="B252" s="8"/>
      <c r="C252" s="9"/>
      <c r="D252" s="9"/>
      <c r="E252" s="9">
        <f t="shared" ref="E252:F252" si="877">(C251+C253)/2</f>
        <v>0</v>
      </c>
      <c r="F252" s="9">
        <f t="shared" si="877"/>
        <v>0.85000000000000009</v>
      </c>
      <c r="G252" s="9">
        <f t="shared" ref="G252" si="878">B253-B251</f>
        <v>15</v>
      </c>
      <c r="H252" s="9">
        <f t="shared" ref="H252" si="879">E252*G252</f>
        <v>0</v>
      </c>
      <c r="I252" s="9">
        <f t="shared" ref="I252" si="880">G252*F252</f>
        <v>12.750000000000002</v>
      </c>
      <c r="J252" s="9">
        <f t="shared" ref="J252" si="881">IF(H252&lt;I252,0,H252-I252)</f>
        <v>0</v>
      </c>
      <c r="K252" s="9">
        <f t="shared" ref="K252" si="882">IF(I252&lt;H252,0,I252-H252)</f>
        <v>12.750000000000002</v>
      </c>
      <c r="L252" s="9">
        <f t="shared" ref="L252" si="883">L250+J252</f>
        <v>0</v>
      </c>
      <c r="M252" s="9"/>
    </row>
    <row r="253" spans="1:13" ht="13.8">
      <c r="A253" s="3">
        <v>125</v>
      </c>
      <c r="B253" s="8">
        <v>1880</v>
      </c>
      <c r="C253" s="9">
        <v>0</v>
      </c>
      <c r="D253" s="9">
        <v>0.8</v>
      </c>
      <c r="E253" s="9"/>
      <c r="F253" s="9"/>
      <c r="G253" s="9"/>
      <c r="H253" s="9"/>
      <c r="I253" s="9"/>
      <c r="J253" s="9"/>
      <c r="K253" s="9"/>
      <c r="L253" s="9"/>
      <c r="M253" s="9">
        <f t="shared" ref="M253" si="884">M251+K252</f>
        <v>1365.0844999999997</v>
      </c>
    </row>
    <row r="254" spans="1:13" ht="13.8">
      <c r="A254" s="3"/>
      <c r="B254" s="6"/>
      <c r="C254" s="9"/>
      <c r="D254" s="9"/>
      <c r="E254" s="9">
        <f t="shared" ref="E254:F254" si="885">(C253+C255)/2</f>
        <v>0</v>
      </c>
      <c r="F254" s="9">
        <f t="shared" si="885"/>
        <v>0.8</v>
      </c>
      <c r="G254" s="9">
        <f t="shared" ref="G254" si="886">B255-B253</f>
        <v>15</v>
      </c>
      <c r="H254" s="9">
        <f t="shared" ref="H254" si="887">E254*G254</f>
        <v>0</v>
      </c>
      <c r="I254" s="9">
        <f t="shared" ref="I254" si="888">G254*F254</f>
        <v>12</v>
      </c>
      <c r="J254" s="9">
        <f t="shared" ref="J254" si="889">IF(H254&lt;I254,0,H254-I254)</f>
        <v>0</v>
      </c>
      <c r="K254" s="9">
        <f t="shared" ref="K254" si="890">IF(I254&lt;H254,0,I254-H254)</f>
        <v>12</v>
      </c>
      <c r="L254" s="9">
        <f t="shared" ref="L254" si="891">L252+J254</f>
        <v>0</v>
      </c>
      <c r="M254" s="9"/>
    </row>
    <row r="255" spans="1:13" ht="13.8">
      <c r="A255" s="3">
        <v>126</v>
      </c>
      <c r="B255" s="8">
        <v>1895</v>
      </c>
      <c r="C255" s="9">
        <v>0</v>
      </c>
      <c r="D255" s="9">
        <v>0.8</v>
      </c>
      <c r="E255" s="9"/>
      <c r="F255" s="9"/>
      <c r="G255" s="9"/>
      <c r="H255" s="9"/>
      <c r="I255" s="9"/>
      <c r="J255" s="9"/>
      <c r="K255" s="9"/>
      <c r="L255" s="9"/>
      <c r="M255" s="9">
        <f t="shared" ref="M255" si="892">M253+K254</f>
        <v>1377.0844999999997</v>
      </c>
    </row>
    <row r="256" spans="1:13" ht="13.8">
      <c r="A256" s="3"/>
      <c r="B256" s="8"/>
      <c r="C256" s="9"/>
      <c r="D256" s="9"/>
      <c r="E256" s="9">
        <f t="shared" ref="E256:F256" si="893">(C255+C257)/2</f>
        <v>0</v>
      </c>
      <c r="F256" s="9">
        <f t="shared" si="893"/>
        <v>0.8</v>
      </c>
      <c r="G256" s="9">
        <f t="shared" ref="G256" si="894">B257-B255</f>
        <v>15</v>
      </c>
      <c r="H256" s="9">
        <f t="shared" ref="H256" si="895">E256*G256</f>
        <v>0</v>
      </c>
      <c r="I256" s="9">
        <f t="shared" ref="I256" si="896">G256*F256</f>
        <v>12</v>
      </c>
      <c r="J256" s="9">
        <f t="shared" ref="J256" si="897">IF(H256&lt;I256,0,H256-I256)</f>
        <v>0</v>
      </c>
      <c r="K256" s="9">
        <f t="shared" ref="K256" si="898">IF(I256&lt;H256,0,I256-H256)</f>
        <v>12</v>
      </c>
      <c r="L256" s="9">
        <f t="shared" ref="L256" si="899">L254+J256</f>
        <v>0</v>
      </c>
      <c r="M256" s="9"/>
    </row>
    <row r="257" spans="1:13" ht="13.8">
      <c r="A257" s="3">
        <v>127</v>
      </c>
      <c r="B257" s="8">
        <v>1910</v>
      </c>
      <c r="C257" s="9">
        <v>0</v>
      </c>
      <c r="D257" s="9">
        <v>0.8</v>
      </c>
      <c r="E257" s="9"/>
      <c r="F257" s="9"/>
      <c r="G257" s="9"/>
      <c r="H257" s="9"/>
      <c r="I257" s="9"/>
      <c r="J257" s="9"/>
      <c r="K257" s="9"/>
      <c r="L257" s="9"/>
      <c r="M257" s="9">
        <f t="shared" ref="M257" si="900">M255+K256</f>
        <v>1389.0844999999997</v>
      </c>
    </row>
    <row r="258" spans="1:13" ht="13.8">
      <c r="A258" s="3"/>
      <c r="B258" s="6"/>
      <c r="C258" s="9"/>
      <c r="D258" s="9"/>
      <c r="E258" s="9">
        <f t="shared" ref="E258:F258" si="901">(C257+C259)/2</f>
        <v>0</v>
      </c>
      <c r="F258" s="9">
        <f t="shared" si="901"/>
        <v>0.8</v>
      </c>
      <c r="G258" s="9">
        <f t="shared" ref="G258" si="902">B259-B257</f>
        <v>15</v>
      </c>
      <c r="H258" s="9">
        <f t="shared" ref="H258" si="903">E258*G258</f>
        <v>0</v>
      </c>
      <c r="I258" s="9">
        <f t="shared" ref="I258" si="904">G258*F258</f>
        <v>12</v>
      </c>
      <c r="J258" s="9">
        <f t="shared" ref="J258" si="905">IF(H258&lt;I258,0,H258-I258)</f>
        <v>0</v>
      </c>
      <c r="K258" s="9">
        <f t="shared" ref="K258" si="906">IF(I258&lt;H258,0,I258-H258)</f>
        <v>12</v>
      </c>
      <c r="L258" s="9">
        <f t="shared" ref="L258" si="907">L256+J258</f>
        <v>0</v>
      </c>
      <c r="M258" s="9"/>
    </row>
    <row r="259" spans="1:13" ht="13.8">
      <c r="A259" s="3">
        <v>128</v>
      </c>
      <c r="B259" s="8">
        <v>1925</v>
      </c>
      <c r="C259" s="9">
        <v>0</v>
      </c>
      <c r="D259" s="9">
        <v>0.8</v>
      </c>
      <c r="E259" s="9"/>
      <c r="F259" s="9"/>
      <c r="G259" s="9"/>
      <c r="H259" s="9"/>
      <c r="I259" s="9"/>
      <c r="J259" s="9"/>
      <c r="K259" s="9"/>
      <c r="L259" s="9"/>
      <c r="M259" s="9">
        <f t="shared" ref="M259" si="908">M257+K258</f>
        <v>1401.0844999999997</v>
      </c>
    </row>
    <row r="260" spans="1:13" ht="13.8">
      <c r="A260" s="3"/>
      <c r="B260" s="8"/>
      <c r="C260" s="9"/>
      <c r="D260" s="9"/>
      <c r="E260" s="9">
        <f t="shared" ref="E260:F260" si="909">(C259+C261)/2</f>
        <v>0</v>
      </c>
      <c r="F260" s="9">
        <f t="shared" si="909"/>
        <v>0.8</v>
      </c>
      <c r="G260" s="9">
        <f t="shared" ref="G260" si="910">B261-B259</f>
        <v>15</v>
      </c>
      <c r="H260" s="9">
        <f t="shared" ref="H260" si="911">E260*G260</f>
        <v>0</v>
      </c>
      <c r="I260" s="9">
        <f t="shared" ref="I260" si="912">G260*F260</f>
        <v>12</v>
      </c>
      <c r="J260" s="9">
        <f t="shared" ref="J260" si="913">IF(H260&lt;I260,0,H260-I260)</f>
        <v>0</v>
      </c>
      <c r="K260" s="9">
        <f t="shared" ref="K260" si="914">IF(I260&lt;H260,0,I260-H260)</f>
        <v>12</v>
      </c>
      <c r="L260" s="9">
        <f t="shared" ref="L260" si="915">L258+J260</f>
        <v>0</v>
      </c>
      <c r="M260" s="9"/>
    </row>
    <row r="261" spans="1:13" ht="13.8">
      <c r="A261" s="3">
        <v>129</v>
      </c>
      <c r="B261" s="8">
        <v>1940</v>
      </c>
      <c r="C261" s="9">
        <v>0</v>
      </c>
      <c r="D261" s="9">
        <v>0.8</v>
      </c>
      <c r="E261" s="9"/>
      <c r="F261" s="9"/>
      <c r="G261" s="9"/>
      <c r="H261" s="9"/>
      <c r="I261" s="9"/>
      <c r="J261" s="9"/>
      <c r="K261" s="9"/>
      <c r="L261" s="9"/>
      <c r="M261" s="9">
        <f t="shared" ref="M261" si="916">M259+K260</f>
        <v>1413.0844999999997</v>
      </c>
    </row>
    <row r="262" spans="1:13" ht="13.8">
      <c r="A262" s="3"/>
      <c r="B262" s="6"/>
      <c r="C262" s="9"/>
      <c r="D262" s="9"/>
      <c r="E262" s="9">
        <f t="shared" ref="E262:F262" si="917">(C261+C263)/2</f>
        <v>0</v>
      </c>
      <c r="F262" s="9">
        <f t="shared" si="917"/>
        <v>0.8</v>
      </c>
      <c r="G262" s="9">
        <f t="shared" ref="G262" si="918">B263-B261</f>
        <v>15</v>
      </c>
      <c r="H262" s="9">
        <f t="shared" ref="H262" si="919">E262*G262</f>
        <v>0</v>
      </c>
      <c r="I262" s="9">
        <f t="shared" ref="I262" si="920">G262*F262</f>
        <v>12</v>
      </c>
      <c r="J262" s="9">
        <f t="shared" ref="J262" si="921">IF(H262&lt;I262,0,H262-I262)</f>
        <v>0</v>
      </c>
      <c r="K262" s="9">
        <f t="shared" ref="K262" si="922">IF(I262&lt;H262,0,I262-H262)</f>
        <v>12</v>
      </c>
      <c r="L262" s="9">
        <f t="shared" ref="L262" si="923">L260+J262</f>
        <v>0</v>
      </c>
      <c r="M262" s="9"/>
    </row>
    <row r="263" spans="1:13" ht="13.8">
      <c r="A263" s="3">
        <v>130</v>
      </c>
      <c r="B263" s="8">
        <v>1955</v>
      </c>
      <c r="C263" s="9">
        <v>0</v>
      </c>
      <c r="D263" s="9">
        <v>0.8</v>
      </c>
      <c r="E263" s="9"/>
      <c r="F263" s="9"/>
      <c r="G263" s="9"/>
      <c r="H263" s="9"/>
      <c r="I263" s="9"/>
      <c r="J263" s="9"/>
      <c r="K263" s="9"/>
      <c r="L263" s="9"/>
      <c r="M263" s="9">
        <f t="shared" ref="M263" si="924">M261+K262</f>
        <v>1425.0844999999997</v>
      </c>
    </row>
    <row r="264" spans="1:13" ht="13.8">
      <c r="A264" s="3"/>
      <c r="B264" s="8"/>
      <c r="C264" s="9"/>
      <c r="D264" s="9"/>
      <c r="E264" s="9">
        <f t="shared" ref="E264:F264" si="925">(C263+C265)/2</f>
        <v>0</v>
      </c>
      <c r="F264" s="9">
        <f t="shared" si="925"/>
        <v>0.82499999999999996</v>
      </c>
      <c r="G264" s="9">
        <f t="shared" ref="G264" si="926">B265-B263</f>
        <v>15</v>
      </c>
      <c r="H264" s="9">
        <f t="shared" ref="H264" si="927">E264*G264</f>
        <v>0</v>
      </c>
      <c r="I264" s="9">
        <f t="shared" ref="I264" si="928">G264*F264</f>
        <v>12.375</v>
      </c>
      <c r="J264" s="9">
        <f t="shared" ref="J264" si="929">IF(H264&lt;I264,0,H264-I264)</f>
        <v>0</v>
      </c>
      <c r="K264" s="9">
        <f t="shared" ref="K264" si="930">IF(I264&lt;H264,0,I264-H264)</f>
        <v>12.375</v>
      </c>
      <c r="L264" s="9">
        <f t="shared" ref="L264" si="931">L262+J264</f>
        <v>0</v>
      </c>
      <c r="M264" s="9"/>
    </row>
    <row r="265" spans="1:13" ht="13.8">
      <c r="A265" s="3">
        <v>131</v>
      </c>
      <c r="B265" s="8">
        <v>1970</v>
      </c>
      <c r="C265" s="9">
        <v>0</v>
      </c>
      <c r="D265" s="9">
        <v>0.85</v>
      </c>
      <c r="E265" s="9"/>
      <c r="F265" s="9"/>
      <c r="G265" s="9"/>
      <c r="H265" s="9"/>
      <c r="I265" s="9"/>
      <c r="J265" s="9"/>
      <c r="K265" s="9"/>
      <c r="L265" s="9"/>
      <c r="M265" s="9">
        <f t="shared" ref="M265" si="932">M263+K264</f>
        <v>1437.4594999999997</v>
      </c>
    </row>
    <row r="266" spans="1:13" ht="13.8">
      <c r="A266" s="3"/>
      <c r="B266" s="6"/>
      <c r="C266" s="9"/>
      <c r="D266" s="9"/>
      <c r="E266" s="9">
        <f t="shared" ref="E266:F266" si="933">(C265+C267)/2</f>
        <v>0</v>
      </c>
      <c r="F266" s="9">
        <f t="shared" si="933"/>
        <v>0.82499999999999996</v>
      </c>
      <c r="G266" s="9">
        <f t="shared" ref="G266" si="934">B267-B265</f>
        <v>15</v>
      </c>
      <c r="H266" s="9">
        <f t="shared" ref="H266" si="935">E266*G266</f>
        <v>0</v>
      </c>
      <c r="I266" s="9">
        <f t="shared" ref="I266" si="936">G266*F266</f>
        <v>12.375</v>
      </c>
      <c r="J266" s="9">
        <f t="shared" ref="J266" si="937">IF(H266&lt;I266,0,H266-I266)</f>
        <v>0</v>
      </c>
      <c r="K266" s="9">
        <f t="shared" ref="K266" si="938">IF(I266&lt;H266,0,I266-H266)</f>
        <v>12.375</v>
      </c>
      <c r="L266" s="9">
        <f t="shared" ref="L266" si="939">L264+J266</f>
        <v>0</v>
      </c>
      <c r="M266" s="9"/>
    </row>
    <row r="267" spans="1:13" ht="13.8">
      <c r="A267" s="3">
        <v>132</v>
      </c>
      <c r="B267" s="8">
        <v>1985</v>
      </c>
      <c r="C267" s="9">
        <v>0</v>
      </c>
      <c r="D267" s="9">
        <v>0.8</v>
      </c>
      <c r="E267" s="9"/>
      <c r="F267" s="9"/>
      <c r="G267" s="9"/>
      <c r="H267" s="9"/>
      <c r="I267" s="9"/>
      <c r="J267" s="9"/>
      <c r="K267" s="9"/>
      <c r="L267" s="9"/>
      <c r="M267" s="9">
        <f t="shared" ref="M267" si="940">M265+K266</f>
        <v>1449.8344999999997</v>
      </c>
    </row>
    <row r="268" spans="1:13" ht="13.8">
      <c r="A268" s="3"/>
      <c r="B268" s="8"/>
      <c r="C268" s="9"/>
      <c r="D268" s="9"/>
      <c r="E268" s="9">
        <f t="shared" ref="E268:F268" si="941">(C267+C269)/2</f>
        <v>0</v>
      </c>
      <c r="F268" s="9">
        <f t="shared" si="941"/>
        <v>0.8</v>
      </c>
      <c r="G268" s="9">
        <f t="shared" ref="G268" si="942">B269-B267</f>
        <v>15</v>
      </c>
      <c r="H268" s="9">
        <f t="shared" ref="H268" si="943">E268*G268</f>
        <v>0</v>
      </c>
      <c r="I268" s="9">
        <f t="shared" ref="I268" si="944">G268*F268</f>
        <v>12</v>
      </c>
      <c r="J268" s="9">
        <f t="shared" ref="J268" si="945">IF(H268&lt;I268,0,H268-I268)</f>
        <v>0</v>
      </c>
      <c r="K268" s="9">
        <f t="shared" ref="K268" si="946">IF(I268&lt;H268,0,I268-H268)</f>
        <v>12</v>
      </c>
      <c r="L268" s="9">
        <f t="shared" ref="L268" si="947">L266+J268</f>
        <v>0</v>
      </c>
      <c r="M268" s="9"/>
    </row>
    <row r="269" spans="1:13" ht="13.8">
      <c r="A269" s="3">
        <v>133</v>
      </c>
      <c r="B269" s="8">
        <v>2000</v>
      </c>
      <c r="C269" s="9">
        <v>0</v>
      </c>
      <c r="D269" s="9">
        <v>0.8</v>
      </c>
      <c r="E269" s="9"/>
      <c r="F269" s="9"/>
      <c r="G269" s="9"/>
      <c r="H269" s="9"/>
      <c r="I269" s="9"/>
      <c r="J269" s="9"/>
      <c r="K269" s="9"/>
      <c r="L269" s="9"/>
      <c r="M269" s="9">
        <f t="shared" ref="M269" si="948">M267+K268</f>
        <v>1461.8344999999997</v>
      </c>
    </row>
    <row r="270" spans="1:13" ht="13.8">
      <c r="A270" s="3"/>
      <c r="B270" s="6"/>
      <c r="C270" s="9"/>
      <c r="D270" s="9"/>
      <c r="E270" s="9">
        <f t="shared" ref="E270:F270" si="949">(C269+C271)/2</f>
        <v>0</v>
      </c>
      <c r="F270" s="9">
        <f t="shared" si="949"/>
        <v>0.8</v>
      </c>
      <c r="G270" s="9">
        <f t="shared" ref="G270" si="950">B271-B269</f>
        <v>15</v>
      </c>
      <c r="H270" s="9">
        <f t="shared" ref="H270" si="951">E270*G270</f>
        <v>0</v>
      </c>
      <c r="I270" s="9">
        <f t="shared" ref="I270" si="952">G270*F270</f>
        <v>12</v>
      </c>
      <c r="J270" s="9">
        <f t="shared" ref="J270" si="953">IF(H270&lt;I270,0,H270-I270)</f>
        <v>0</v>
      </c>
      <c r="K270" s="9">
        <f t="shared" ref="K270" si="954">IF(I270&lt;H270,0,I270-H270)</f>
        <v>12</v>
      </c>
      <c r="L270" s="9">
        <f t="shared" ref="L270" si="955">L268+J270</f>
        <v>0</v>
      </c>
      <c r="M270" s="9"/>
    </row>
    <row r="271" spans="1:13" ht="13.8">
      <c r="A271" s="3">
        <v>134</v>
      </c>
      <c r="B271" s="8">
        <v>2015</v>
      </c>
      <c r="C271" s="9">
        <v>0</v>
      </c>
      <c r="D271" s="9">
        <v>0.8</v>
      </c>
      <c r="E271" s="9"/>
      <c r="F271" s="9"/>
      <c r="G271" s="9"/>
      <c r="H271" s="9"/>
      <c r="I271" s="9"/>
      <c r="J271" s="9"/>
      <c r="K271" s="9"/>
      <c r="L271" s="9"/>
      <c r="M271" s="9">
        <f t="shared" ref="M271" si="956">M269+K270</f>
        <v>1473.8344999999997</v>
      </c>
    </row>
    <row r="272" spans="1:13" ht="13.8">
      <c r="A272" s="3"/>
      <c r="B272" s="8"/>
      <c r="C272" s="9"/>
      <c r="D272" s="9"/>
      <c r="E272" s="9">
        <f t="shared" ref="E272:F272" si="957">(C271+C273)/2</f>
        <v>0</v>
      </c>
      <c r="F272" s="9">
        <f t="shared" si="957"/>
        <v>0.8</v>
      </c>
      <c r="G272" s="9">
        <f t="shared" ref="G272" si="958">B273-B271</f>
        <v>15</v>
      </c>
      <c r="H272" s="9">
        <f t="shared" ref="H272" si="959">E272*G272</f>
        <v>0</v>
      </c>
      <c r="I272" s="9">
        <f t="shared" ref="I272" si="960">G272*F272</f>
        <v>12</v>
      </c>
      <c r="J272" s="9">
        <f t="shared" ref="J272" si="961">IF(H272&lt;I272,0,H272-I272)</f>
        <v>0</v>
      </c>
      <c r="K272" s="9">
        <f t="shared" ref="K272" si="962">IF(I272&lt;H272,0,I272-H272)</f>
        <v>12</v>
      </c>
      <c r="L272" s="9">
        <f t="shared" ref="L272" si="963">L270+J272</f>
        <v>0</v>
      </c>
      <c r="M272" s="9"/>
    </row>
    <row r="273" spans="1:13" ht="13.8">
      <c r="A273" s="3">
        <v>135</v>
      </c>
      <c r="B273" s="8">
        <v>2030</v>
      </c>
      <c r="C273" s="9">
        <v>0</v>
      </c>
      <c r="D273" s="9">
        <v>0.8</v>
      </c>
      <c r="E273" s="9"/>
      <c r="F273" s="9"/>
      <c r="G273" s="9"/>
      <c r="H273" s="9"/>
      <c r="I273" s="9"/>
      <c r="J273" s="9"/>
      <c r="K273" s="9"/>
      <c r="L273" s="9"/>
      <c r="M273" s="9">
        <f t="shared" ref="M273" si="964">M271+K272</f>
        <v>1485.8344999999997</v>
      </c>
    </row>
    <row r="274" spans="1:13" ht="13.8">
      <c r="A274" s="3"/>
      <c r="B274" s="6"/>
      <c r="C274" s="9"/>
      <c r="D274" s="9"/>
      <c r="E274" s="9">
        <f t="shared" ref="E274:F274" si="965">(C273+C275)/2</f>
        <v>0</v>
      </c>
      <c r="F274" s="9">
        <f t="shared" si="965"/>
        <v>0.8</v>
      </c>
      <c r="G274" s="9">
        <f t="shared" ref="G274" si="966">B275-B273</f>
        <v>15</v>
      </c>
      <c r="H274" s="9">
        <f t="shared" ref="H274" si="967">E274*G274</f>
        <v>0</v>
      </c>
      <c r="I274" s="9">
        <f t="shared" ref="I274" si="968">G274*F274</f>
        <v>12</v>
      </c>
      <c r="J274" s="9">
        <f t="shared" ref="J274" si="969">IF(H274&lt;I274,0,H274-I274)</f>
        <v>0</v>
      </c>
      <c r="K274" s="9">
        <f t="shared" ref="K274" si="970">IF(I274&lt;H274,0,I274-H274)</f>
        <v>12</v>
      </c>
      <c r="L274" s="9">
        <f t="shared" ref="L274" si="971">L272+J274</f>
        <v>0</v>
      </c>
      <c r="M274" s="9"/>
    </row>
    <row r="275" spans="1:13" ht="13.8">
      <c r="A275" s="3">
        <v>136</v>
      </c>
      <c r="B275" s="8">
        <v>2045</v>
      </c>
      <c r="C275" s="9">
        <v>0</v>
      </c>
      <c r="D275" s="9">
        <v>0.8</v>
      </c>
      <c r="E275" s="9"/>
      <c r="F275" s="9"/>
      <c r="G275" s="9"/>
      <c r="H275" s="9"/>
      <c r="I275" s="9"/>
      <c r="J275" s="9"/>
      <c r="K275" s="9"/>
      <c r="L275" s="9"/>
      <c r="M275" s="9">
        <f t="shared" ref="M275" si="972">M273+K274</f>
        <v>1497.8344999999997</v>
      </c>
    </row>
    <row r="276" spans="1:13" ht="13.8">
      <c r="A276" s="3"/>
      <c r="B276" s="8"/>
      <c r="C276" s="9"/>
      <c r="D276" s="9"/>
      <c r="E276" s="9">
        <f t="shared" ref="E276:F276" si="973">(C275+C277)/2</f>
        <v>0</v>
      </c>
      <c r="F276" s="9">
        <f t="shared" si="973"/>
        <v>0.5</v>
      </c>
      <c r="G276" s="9">
        <f t="shared" ref="G276" si="974">B277-B275</f>
        <v>15</v>
      </c>
      <c r="H276" s="9">
        <f t="shared" ref="H276" si="975">E276*G276</f>
        <v>0</v>
      </c>
      <c r="I276" s="9">
        <f t="shared" ref="I276" si="976">G276*F276</f>
        <v>7.5</v>
      </c>
      <c r="J276" s="9">
        <f t="shared" ref="J276" si="977">IF(H276&lt;I276,0,H276-I276)</f>
        <v>0</v>
      </c>
      <c r="K276" s="9">
        <f t="shared" ref="K276" si="978">IF(I276&lt;H276,0,I276-H276)</f>
        <v>7.5</v>
      </c>
      <c r="L276" s="9">
        <f t="shared" ref="L276" si="979">L274+J276</f>
        <v>0</v>
      </c>
      <c r="M276" s="9"/>
    </row>
    <row r="277" spans="1:13" ht="13.8">
      <c r="A277" s="3">
        <v>137</v>
      </c>
      <c r="B277" s="8">
        <v>2060</v>
      </c>
      <c r="C277" s="9">
        <v>0</v>
      </c>
      <c r="D277" s="9">
        <v>0.2</v>
      </c>
      <c r="E277" s="9"/>
      <c r="F277" s="9"/>
      <c r="G277" s="9"/>
      <c r="H277" s="9"/>
      <c r="I277" s="9"/>
      <c r="J277" s="9"/>
      <c r="K277" s="9"/>
      <c r="L277" s="9"/>
      <c r="M277" s="9">
        <f t="shared" ref="M277" si="980">M275+K276</f>
        <v>1505.3344999999997</v>
      </c>
    </row>
    <row r="278" spans="1:13" ht="13.8">
      <c r="A278" s="3"/>
      <c r="B278" s="6"/>
      <c r="C278" s="9"/>
      <c r="D278" s="9"/>
      <c r="E278" s="9">
        <f t="shared" ref="E278:F278" si="981">(C277+C279)/2</f>
        <v>0</v>
      </c>
      <c r="F278" s="9">
        <f t="shared" si="981"/>
        <v>0.5</v>
      </c>
      <c r="G278" s="9">
        <f t="shared" ref="G278" si="982">B279-B277</f>
        <v>15</v>
      </c>
      <c r="H278" s="9">
        <f t="shared" ref="H278" si="983">E278*G278</f>
        <v>0</v>
      </c>
      <c r="I278" s="9">
        <f t="shared" ref="I278" si="984">G278*F278</f>
        <v>7.5</v>
      </c>
      <c r="J278" s="9">
        <f t="shared" ref="J278" si="985">IF(H278&lt;I278,0,H278-I278)</f>
        <v>0</v>
      </c>
      <c r="K278" s="9">
        <f t="shared" ref="K278" si="986">IF(I278&lt;H278,0,I278-H278)</f>
        <v>7.5</v>
      </c>
      <c r="L278" s="9">
        <f t="shared" ref="L278" si="987">L276+J278</f>
        <v>0</v>
      </c>
      <c r="M278" s="9"/>
    </row>
    <row r="279" spans="1:13" ht="13.8">
      <c r="A279" s="3">
        <v>138</v>
      </c>
      <c r="B279" s="8">
        <v>2075</v>
      </c>
      <c r="C279" s="9">
        <v>0</v>
      </c>
      <c r="D279" s="9">
        <v>0.8</v>
      </c>
      <c r="E279" s="9"/>
      <c r="F279" s="9"/>
      <c r="G279" s="9"/>
      <c r="H279" s="9"/>
      <c r="I279" s="9"/>
      <c r="J279" s="9"/>
      <c r="K279" s="9"/>
      <c r="L279" s="9"/>
      <c r="M279" s="9">
        <f t="shared" ref="M279" si="988">M277+K278</f>
        <v>1512.8344999999997</v>
      </c>
    </row>
    <row r="280" spans="1:13" ht="13.8">
      <c r="A280" s="3"/>
      <c r="B280" s="8"/>
      <c r="C280" s="9"/>
      <c r="D280" s="9"/>
      <c r="E280" s="9">
        <f t="shared" ref="E280:F280" si="989">(C279+C281)/2</f>
        <v>0</v>
      </c>
      <c r="F280" s="9">
        <f t="shared" si="989"/>
        <v>0.52500000000000002</v>
      </c>
      <c r="G280" s="9">
        <f t="shared" ref="G280" si="990">B281-B279</f>
        <v>15</v>
      </c>
      <c r="H280" s="9">
        <f t="shared" ref="H280" si="991">E280*G280</f>
        <v>0</v>
      </c>
      <c r="I280" s="9">
        <f t="shared" ref="I280" si="992">G280*F280</f>
        <v>7.875</v>
      </c>
      <c r="J280" s="9">
        <f t="shared" ref="J280" si="993">IF(H280&lt;I280,0,H280-I280)</f>
        <v>0</v>
      </c>
      <c r="K280" s="9">
        <f t="shared" ref="K280" si="994">IF(I280&lt;H280,0,I280-H280)</f>
        <v>7.875</v>
      </c>
      <c r="L280" s="9">
        <f t="shared" ref="L280" si="995">L278+J280</f>
        <v>0</v>
      </c>
      <c r="M280" s="9"/>
    </row>
    <row r="281" spans="1:13" ht="13.8">
      <c r="A281" s="3">
        <v>139</v>
      </c>
      <c r="B281" s="8">
        <v>2090</v>
      </c>
      <c r="C281" s="9">
        <v>0</v>
      </c>
      <c r="D281" s="9">
        <v>0.25</v>
      </c>
      <c r="E281" s="9"/>
      <c r="F281" s="9"/>
      <c r="G281" s="9"/>
      <c r="H281" s="9"/>
      <c r="I281" s="9"/>
      <c r="J281" s="9"/>
      <c r="K281" s="9"/>
      <c r="L281" s="9"/>
      <c r="M281" s="9">
        <f t="shared" ref="M281" si="996">M279+K280</f>
        <v>1520.7094999999997</v>
      </c>
    </row>
    <row r="282" spans="1:13" ht="13.8">
      <c r="A282" s="3"/>
      <c r="B282" s="6"/>
      <c r="C282" s="9"/>
      <c r="D282" s="9"/>
      <c r="E282" s="9">
        <f t="shared" ref="E282:F282" si="997">(C281+C283)/2</f>
        <v>0</v>
      </c>
      <c r="F282" s="9">
        <f t="shared" si="997"/>
        <v>0.52500000000000002</v>
      </c>
      <c r="G282" s="9">
        <f t="shared" ref="G282" si="998">B283-B281</f>
        <v>15</v>
      </c>
      <c r="H282" s="9">
        <f t="shared" ref="H282" si="999">E282*G282</f>
        <v>0</v>
      </c>
      <c r="I282" s="9">
        <f t="shared" ref="I282" si="1000">G282*F282</f>
        <v>7.875</v>
      </c>
      <c r="J282" s="9">
        <f t="shared" ref="J282" si="1001">IF(H282&lt;I282,0,H282-I282)</f>
        <v>0</v>
      </c>
      <c r="K282" s="9">
        <f t="shared" ref="K282" si="1002">IF(I282&lt;H282,0,I282-H282)</f>
        <v>7.875</v>
      </c>
      <c r="L282" s="9">
        <f t="shared" ref="L282" si="1003">L280+J282</f>
        <v>0</v>
      </c>
      <c r="M282" s="9"/>
    </row>
    <row r="283" spans="1:13" ht="13.8">
      <c r="A283" s="3">
        <v>140</v>
      </c>
      <c r="B283" s="8">
        <v>2105</v>
      </c>
      <c r="C283" s="9">
        <v>0</v>
      </c>
      <c r="D283" s="9">
        <v>0.8</v>
      </c>
      <c r="E283" s="9"/>
      <c r="F283" s="9"/>
      <c r="G283" s="9"/>
      <c r="H283" s="9"/>
      <c r="I283" s="9"/>
      <c r="J283" s="9"/>
      <c r="K283" s="9"/>
      <c r="L283" s="9"/>
      <c r="M283" s="9">
        <f t="shared" ref="M283" si="1004">M281+K282</f>
        <v>1528.5844999999997</v>
      </c>
    </row>
    <row r="284" spans="1:13" ht="13.8">
      <c r="A284" s="3"/>
      <c r="B284" s="8"/>
      <c r="C284" s="9"/>
      <c r="D284" s="9"/>
      <c r="E284" s="9">
        <f t="shared" ref="E284:F284" si="1005">(C283+C285)/2</f>
        <v>0</v>
      </c>
      <c r="F284" s="9">
        <f t="shared" si="1005"/>
        <v>0.87</v>
      </c>
      <c r="G284" s="9">
        <f t="shared" ref="G284" si="1006">B285-B283</f>
        <v>15</v>
      </c>
      <c r="H284" s="9">
        <f t="shared" ref="H284" si="1007">E284*G284</f>
        <v>0</v>
      </c>
      <c r="I284" s="9">
        <f t="shared" ref="I284" si="1008">G284*F284</f>
        <v>13.05</v>
      </c>
      <c r="J284" s="9">
        <f t="shared" ref="J284" si="1009">IF(H284&lt;I284,0,H284-I284)</f>
        <v>0</v>
      </c>
      <c r="K284" s="9">
        <f t="shared" ref="K284" si="1010">IF(I284&lt;H284,0,I284-H284)</f>
        <v>13.05</v>
      </c>
      <c r="L284" s="9">
        <f t="shared" ref="L284" si="1011">L282+J284</f>
        <v>0</v>
      </c>
      <c r="M284" s="9"/>
    </row>
    <row r="285" spans="1:13" ht="13.8">
      <c r="A285" s="3">
        <v>141</v>
      </c>
      <c r="B285" s="8">
        <v>2120</v>
      </c>
      <c r="C285" s="9">
        <v>0</v>
      </c>
      <c r="D285" s="9">
        <v>0.94</v>
      </c>
      <c r="E285" s="9"/>
      <c r="F285" s="9"/>
      <c r="G285" s="9"/>
      <c r="H285" s="9"/>
      <c r="I285" s="9"/>
      <c r="J285" s="9"/>
      <c r="K285" s="9"/>
      <c r="L285" s="9"/>
      <c r="M285" s="9">
        <f t="shared" ref="M285" si="1012">M283+K284</f>
        <v>1541.6344999999997</v>
      </c>
    </row>
    <row r="286" spans="1:13" ht="13.8">
      <c r="A286" s="3"/>
      <c r="B286" s="6"/>
      <c r="C286" s="9"/>
      <c r="D286" s="9"/>
      <c r="E286" s="9">
        <f t="shared" ref="E286:F286" si="1013">(C285+C287)/2</f>
        <v>0</v>
      </c>
      <c r="F286" s="9">
        <f t="shared" si="1013"/>
        <v>0.84499999999999997</v>
      </c>
      <c r="G286" s="9">
        <f t="shared" ref="G286" si="1014">B287-B285</f>
        <v>15</v>
      </c>
      <c r="H286" s="9">
        <f t="shared" ref="H286" si="1015">E286*G286</f>
        <v>0</v>
      </c>
      <c r="I286" s="9">
        <f t="shared" ref="I286" si="1016">G286*F286</f>
        <v>12.674999999999999</v>
      </c>
      <c r="J286" s="9">
        <f t="shared" ref="J286" si="1017">IF(H286&lt;I286,0,H286-I286)</f>
        <v>0</v>
      </c>
      <c r="K286" s="9">
        <f t="shared" ref="K286" si="1018">IF(I286&lt;H286,0,I286-H286)</f>
        <v>12.674999999999999</v>
      </c>
      <c r="L286" s="9">
        <f t="shared" ref="L286" si="1019">L284+J286</f>
        <v>0</v>
      </c>
      <c r="M286" s="9"/>
    </row>
    <row r="287" spans="1:13" ht="13.8">
      <c r="A287" s="3">
        <v>142</v>
      </c>
      <c r="B287" s="8">
        <v>2135</v>
      </c>
      <c r="C287" s="9">
        <v>0</v>
      </c>
      <c r="D287" s="9">
        <v>0.75</v>
      </c>
      <c r="E287" s="9"/>
      <c r="F287" s="9"/>
      <c r="G287" s="9"/>
      <c r="H287" s="9"/>
      <c r="I287" s="9"/>
      <c r="J287" s="9"/>
      <c r="K287" s="9"/>
      <c r="L287" s="9"/>
      <c r="M287" s="9">
        <f t="shared" ref="M287" si="1020">M285+K286</f>
        <v>1554.3094999999996</v>
      </c>
    </row>
    <row r="288" spans="1:13" ht="13.8">
      <c r="A288" s="3"/>
      <c r="B288" s="8"/>
      <c r="C288" s="9"/>
      <c r="D288" s="9"/>
      <c r="E288" s="9">
        <f t="shared" ref="E288:F288" si="1021">(C287+C289)/2</f>
        <v>0</v>
      </c>
      <c r="F288" s="9">
        <f t="shared" si="1021"/>
        <v>0.95</v>
      </c>
      <c r="G288" s="9">
        <f t="shared" ref="G288" si="1022">B289-B287</f>
        <v>15</v>
      </c>
      <c r="H288" s="9">
        <f t="shared" ref="H288" si="1023">E288*G288</f>
        <v>0</v>
      </c>
      <c r="I288" s="9">
        <f t="shared" ref="I288" si="1024">G288*F288</f>
        <v>14.25</v>
      </c>
      <c r="J288" s="9">
        <f t="shared" ref="J288" si="1025">IF(H288&lt;I288,0,H288-I288)</f>
        <v>0</v>
      </c>
      <c r="K288" s="9">
        <f t="shared" ref="K288" si="1026">IF(I288&lt;H288,0,I288-H288)</f>
        <v>14.25</v>
      </c>
      <c r="L288" s="9">
        <f t="shared" ref="L288" si="1027">L286+J288</f>
        <v>0</v>
      </c>
      <c r="M288" s="9"/>
    </row>
    <row r="289" spans="1:13" ht="13.8">
      <c r="A289" s="3">
        <v>143</v>
      </c>
      <c r="B289" s="8">
        <v>2150</v>
      </c>
      <c r="C289" s="9">
        <v>0</v>
      </c>
      <c r="D289" s="9">
        <v>1.1499999999999999</v>
      </c>
      <c r="E289" s="9"/>
      <c r="F289" s="9"/>
      <c r="G289" s="9"/>
      <c r="H289" s="9"/>
      <c r="I289" s="9"/>
      <c r="J289" s="9"/>
      <c r="K289" s="9"/>
      <c r="L289" s="9"/>
      <c r="M289" s="9">
        <f t="shared" ref="M289" si="1028">M287+K288</f>
        <v>1568.5594999999996</v>
      </c>
    </row>
    <row r="290" spans="1:13" ht="13.8">
      <c r="A290" s="3"/>
      <c r="B290" s="6"/>
      <c r="C290" s="9"/>
      <c r="D290" s="9"/>
      <c r="E290" s="9">
        <f t="shared" ref="E290:F290" si="1029">(C289+C291)/2</f>
        <v>0</v>
      </c>
      <c r="F290" s="9">
        <f t="shared" si="1029"/>
        <v>1.1499999999999999</v>
      </c>
      <c r="G290" s="9">
        <f t="shared" ref="G290" si="1030">B291-B289</f>
        <v>15</v>
      </c>
      <c r="H290" s="9">
        <f t="shared" ref="H290" si="1031">E290*G290</f>
        <v>0</v>
      </c>
      <c r="I290" s="9">
        <f t="shared" ref="I290" si="1032">G290*F290</f>
        <v>17.25</v>
      </c>
      <c r="J290" s="9">
        <f t="shared" ref="J290" si="1033">IF(H290&lt;I290,0,H290-I290)</f>
        <v>0</v>
      </c>
      <c r="K290" s="9">
        <f t="shared" ref="K290" si="1034">IF(I290&lt;H290,0,I290-H290)</f>
        <v>17.25</v>
      </c>
      <c r="L290" s="9">
        <f t="shared" ref="L290" si="1035">L288+J290</f>
        <v>0</v>
      </c>
      <c r="M290" s="9"/>
    </row>
    <row r="291" spans="1:13" ht="13.8">
      <c r="A291" s="3">
        <v>144</v>
      </c>
      <c r="B291" s="8">
        <v>2165</v>
      </c>
      <c r="C291" s="9">
        <v>0</v>
      </c>
      <c r="D291" s="9">
        <v>1.1499999999999999</v>
      </c>
      <c r="E291" s="9"/>
      <c r="F291" s="9"/>
      <c r="G291" s="9"/>
      <c r="H291" s="9"/>
      <c r="I291" s="9"/>
      <c r="J291" s="9"/>
      <c r="K291" s="9"/>
      <c r="L291" s="9"/>
      <c r="M291" s="9">
        <f t="shared" ref="M291" si="1036">M289+K290</f>
        <v>1585.8094999999996</v>
      </c>
    </row>
    <row r="292" spans="1:13" ht="13.8">
      <c r="A292" s="3"/>
      <c r="B292" s="8"/>
      <c r="C292" s="9"/>
      <c r="D292" s="9"/>
      <c r="E292" s="9">
        <f t="shared" ref="E292:F292" si="1037">(C291+C293)/2</f>
        <v>0</v>
      </c>
      <c r="F292" s="9">
        <f t="shared" si="1037"/>
        <v>0.85</v>
      </c>
      <c r="G292" s="9">
        <f t="shared" ref="G292" si="1038">B293-B291</f>
        <v>15</v>
      </c>
      <c r="H292" s="9">
        <f t="shared" ref="H292" si="1039">E292*G292</f>
        <v>0</v>
      </c>
      <c r="I292" s="9">
        <f t="shared" ref="I292" si="1040">G292*F292</f>
        <v>12.75</v>
      </c>
      <c r="J292" s="9">
        <f t="shared" ref="J292" si="1041">IF(H292&lt;I292,0,H292-I292)</f>
        <v>0</v>
      </c>
      <c r="K292" s="9">
        <f t="shared" ref="K292" si="1042">IF(I292&lt;H292,0,I292-H292)</f>
        <v>12.75</v>
      </c>
      <c r="L292" s="9">
        <f t="shared" ref="L292" si="1043">L290+J292</f>
        <v>0</v>
      </c>
      <c r="M292" s="9"/>
    </row>
    <row r="293" spans="1:13" ht="13.8">
      <c r="A293" s="3">
        <v>145</v>
      </c>
      <c r="B293" s="8">
        <v>2180</v>
      </c>
      <c r="C293" s="9">
        <v>0</v>
      </c>
      <c r="D293" s="9">
        <v>0.55000000000000004</v>
      </c>
      <c r="E293" s="9"/>
      <c r="F293" s="9"/>
      <c r="G293" s="9"/>
      <c r="H293" s="9"/>
      <c r="I293" s="9"/>
      <c r="J293" s="9"/>
      <c r="K293" s="9"/>
      <c r="L293" s="9"/>
      <c r="M293" s="9">
        <f t="shared" ref="M293" si="1044">M291+K292</f>
        <v>1598.5594999999996</v>
      </c>
    </row>
    <row r="294" spans="1:13" ht="13.8">
      <c r="A294" s="3"/>
      <c r="B294" s="6"/>
      <c r="C294" s="9"/>
      <c r="D294" s="9"/>
      <c r="E294" s="9">
        <f t="shared" ref="E294:F294" si="1045">(C293+C295)/2</f>
        <v>0</v>
      </c>
      <c r="F294" s="9">
        <f t="shared" si="1045"/>
        <v>0.60000000000000009</v>
      </c>
      <c r="G294" s="9">
        <f t="shared" ref="G294" si="1046">B295-B293</f>
        <v>15</v>
      </c>
      <c r="H294" s="9">
        <f t="shared" ref="H294" si="1047">E294*G294</f>
        <v>0</v>
      </c>
      <c r="I294" s="9">
        <f t="shared" ref="I294" si="1048">G294*F294</f>
        <v>9.0000000000000018</v>
      </c>
      <c r="J294" s="9">
        <f t="shared" ref="J294" si="1049">IF(H294&lt;I294,0,H294-I294)</f>
        <v>0</v>
      </c>
      <c r="K294" s="9">
        <f t="shared" ref="K294" si="1050">IF(I294&lt;H294,0,I294-H294)</f>
        <v>9.0000000000000018</v>
      </c>
      <c r="L294" s="9">
        <f t="shared" ref="L294" si="1051">L292+J294</f>
        <v>0</v>
      </c>
      <c r="M294" s="9"/>
    </row>
    <row r="295" spans="1:13" ht="13.8">
      <c r="A295" s="3">
        <v>146</v>
      </c>
      <c r="B295" s="8">
        <v>2195</v>
      </c>
      <c r="C295" s="9">
        <v>0</v>
      </c>
      <c r="D295" s="9">
        <v>0.65</v>
      </c>
      <c r="E295" s="9"/>
      <c r="F295" s="9"/>
      <c r="G295" s="9"/>
      <c r="H295" s="9"/>
      <c r="I295" s="9"/>
      <c r="J295" s="9"/>
      <c r="K295" s="9"/>
      <c r="L295" s="9"/>
      <c r="M295" s="9">
        <f t="shared" ref="M295" si="1052">M293+K294</f>
        <v>1607.5594999999996</v>
      </c>
    </row>
    <row r="296" spans="1:13" ht="13.8">
      <c r="A296" s="3"/>
      <c r="B296" s="8"/>
      <c r="C296" s="9"/>
      <c r="D296" s="9"/>
      <c r="E296" s="9">
        <f t="shared" ref="E296:F296" si="1053">(C295+C297)/2</f>
        <v>0</v>
      </c>
      <c r="F296" s="9">
        <f t="shared" si="1053"/>
        <v>0.67500000000000004</v>
      </c>
      <c r="G296" s="9">
        <f t="shared" ref="G296" si="1054">B297-B295</f>
        <v>15</v>
      </c>
      <c r="H296" s="9">
        <f t="shared" ref="H296" si="1055">E296*G296</f>
        <v>0</v>
      </c>
      <c r="I296" s="9">
        <f t="shared" ref="I296" si="1056">G296*F296</f>
        <v>10.125</v>
      </c>
      <c r="J296" s="9">
        <f t="shared" ref="J296" si="1057">IF(H296&lt;I296,0,H296-I296)</f>
        <v>0</v>
      </c>
      <c r="K296" s="9">
        <f t="shared" ref="K296" si="1058">IF(I296&lt;H296,0,I296-H296)</f>
        <v>10.125</v>
      </c>
      <c r="L296" s="9">
        <f t="shared" ref="L296" si="1059">L294+J296</f>
        <v>0</v>
      </c>
      <c r="M296" s="9"/>
    </row>
    <row r="297" spans="1:13" ht="13.8">
      <c r="A297" s="3">
        <v>147</v>
      </c>
      <c r="B297" s="8">
        <v>2210</v>
      </c>
      <c r="C297" s="9">
        <v>0</v>
      </c>
      <c r="D297" s="9">
        <v>0.7</v>
      </c>
      <c r="E297" s="9"/>
      <c r="F297" s="9"/>
      <c r="G297" s="9"/>
      <c r="H297" s="9"/>
      <c r="I297" s="9"/>
      <c r="J297" s="9"/>
      <c r="K297" s="9"/>
      <c r="L297" s="9"/>
      <c r="M297" s="9">
        <f t="shared" ref="M297" si="1060">M295+K296</f>
        <v>1617.6844999999996</v>
      </c>
    </row>
    <row r="298" spans="1:13" ht="13.8">
      <c r="A298" s="3"/>
      <c r="B298" s="6"/>
      <c r="C298" s="9"/>
      <c r="D298" s="9"/>
      <c r="E298" s="9">
        <f t="shared" ref="E298:F298" si="1061">(C297+C299)/2</f>
        <v>0</v>
      </c>
      <c r="F298" s="9">
        <f t="shared" si="1061"/>
        <v>0.9</v>
      </c>
      <c r="G298" s="9">
        <f t="shared" ref="G298" si="1062">B299-B297</f>
        <v>15</v>
      </c>
      <c r="H298" s="9">
        <f t="shared" ref="H298" si="1063">E298*G298</f>
        <v>0</v>
      </c>
      <c r="I298" s="9">
        <f t="shared" ref="I298" si="1064">G298*F298</f>
        <v>13.5</v>
      </c>
      <c r="J298" s="9">
        <f t="shared" ref="J298" si="1065">IF(H298&lt;I298,0,H298-I298)</f>
        <v>0</v>
      </c>
      <c r="K298" s="9">
        <f t="shared" ref="K298" si="1066">IF(I298&lt;H298,0,I298-H298)</f>
        <v>13.5</v>
      </c>
      <c r="L298" s="9">
        <f t="shared" ref="L298" si="1067">L296+J298</f>
        <v>0</v>
      </c>
      <c r="M298" s="9"/>
    </row>
    <row r="299" spans="1:13" ht="13.8">
      <c r="A299" s="3">
        <v>148</v>
      </c>
      <c r="B299" s="8">
        <v>2225</v>
      </c>
      <c r="C299" s="9">
        <v>0</v>
      </c>
      <c r="D299" s="9">
        <v>1.1000000000000001</v>
      </c>
      <c r="E299" s="9"/>
      <c r="F299" s="9"/>
      <c r="G299" s="9"/>
      <c r="H299" s="9"/>
      <c r="I299" s="9"/>
      <c r="J299" s="9"/>
      <c r="K299" s="9"/>
      <c r="L299" s="9"/>
      <c r="M299" s="9">
        <f t="shared" ref="M299" si="1068">M297+K298</f>
        <v>1631.1844999999996</v>
      </c>
    </row>
    <row r="300" spans="1:13" ht="13.8">
      <c r="A300" s="3"/>
      <c r="B300" s="8"/>
      <c r="C300" s="9"/>
      <c r="D300" s="9"/>
      <c r="E300" s="9">
        <f t="shared" ref="E300:F300" si="1069">(C299+C301)/2</f>
        <v>0</v>
      </c>
      <c r="F300" s="9">
        <f t="shared" si="1069"/>
        <v>1.0750000000000002</v>
      </c>
      <c r="G300" s="9">
        <f t="shared" ref="G300" si="1070">B301-B299</f>
        <v>15</v>
      </c>
      <c r="H300" s="9">
        <f t="shared" ref="H300" si="1071">E300*G300</f>
        <v>0</v>
      </c>
      <c r="I300" s="9">
        <f t="shared" ref="I300" si="1072">G300*F300</f>
        <v>16.125000000000004</v>
      </c>
      <c r="J300" s="9">
        <f t="shared" ref="J300" si="1073">IF(H300&lt;I300,0,H300-I300)</f>
        <v>0</v>
      </c>
      <c r="K300" s="9">
        <f t="shared" ref="K300" si="1074">IF(I300&lt;H300,0,I300-H300)</f>
        <v>16.125000000000004</v>
      </c>
      <c r="L300" s="9">
        <f t="shared" ref="L300" si="1075">L298+J300</f>
        <v>0</v>
      </c>
      <c r="M300" s="9"/>
    </row>
    <row r="301" spans="1:13" ht="13.8">
      <c r="A301" s="3">
        <v>149</v>
      </c>
      <c r="B301" s="8">
        <v>2240</v>
      </c>
      <c r="C301" s="9">
        <v>0</v>
      </c>
      <c r="D301" s="9">
        <v>1.05</v>
      </c>
      <c r="E301" s="9"/>
      <c r="F301" s="9"/>
      <c r="G301" s="9"/>
      <c r="H301" s="9"/>
      <c r="I301" s="9"/>
      <c r="J301" s="9"/>
      <c r="K301" s="9"/>
      <c r="L301" s="9"/>
      <c r="M301" s="9">
        <f t="shared" ref="M301" si="1076">M299+K300</f>
        <v>1647.3094999999996</v>
      </c>
    </row>
    <row r="302" spans="1:13" ht="13.8">
      <c r="A302" s="3"/>
      <c r="B302" s="6"/>
      <c r="C302" s="9"/>
      <c r="D302" s="9"/>
      <c r="E302" s="9">
        <f t="shared" ref="E302:F302" si="1077">(C301+C303)/2</f>
        <v>0</v>
      </c>
      <c r="F302" s="9">
        <f t="shared" si="1077"/>
        <v>1.05</v>
      </c>
      <c r="G302" s="9">
        <f t="shared" ref="G302" si="1078">B303-B301</f>
        <v>15</v>
      </c>
      <c r="H302" s="9">
        <f t="shared" ref="H302" si="1079">E302*G302</f>
        <v>0</v>
      </c>
      <c r="I302" s="9">
        <f t="shared" ref="I302" si="1080">G302*F302</f>
        <v>15.75</v>
      </c>
      <c r="J302" s="9">
        <f t="shared" ref="J302" si="1081">IF(H302&lt;I302,0,H302-I302)</f>
        <v>0</v>
      </c>
      <c r="K302" s="9">
        <f t="shared" ref="K302" si="1082">IF(I302&lt;H302,0,I302-H302)</f>
        <v>15.75</v>
      </c>
      <c r="L302" s="9">
        <f t="shared" ref="L302" si="1083">L300+J302</f>
        <v>0</v>
      </c>
      <c r="M302" s="9"/>
    </row>
    <row r="303" spans="1:13" ht="13.8">
      <c r="A303" s="3">
        <v>150</v>
      </c>
      <c r="B303" s="8">
        <v>2255</v>
      </c>
      <c r="C303" s="9">
        <v>0</v>
      </c>
      <c r="D303" s="9">
        <v>1.05</v>
      </c>
      <c r="E303" s="9"/>
      <c r="F303" s="9"/>
      <c r="G303" s="9"/>
      <c r="H303" s="9"/>
      <c r="I303" s="9"/>
      <c r="J303" s="9"/>
      <c r="K303" s="9"/>
      <c r="L303" s="9"/>
      <c r="M303" s="9">
        <f t="shared" ref="M303" si="1084">M301+K302</f>
        <v>1663.0594999999996</v>
      </c>
    </row>
    <row r="304" spans="1:13" ht="13.8">
      <c r="A304" s="3"/>
      <c r="B304" s="8"/>
      <c r="C304" s="9"/>
      <c r="D304" s="9"/>
      <c r="E304" s="9">
        <f t="shared" ref="E304:F304" si="1085">(C303+C305)/2</f>
        <v>0</v>
      </c>
      <c r="F304" s="9">
        <f t="shared" si="1085"/>
        <v>1.05</v>
      </c>
      <c r="G304" s="9">
        <f t="shared" ref="G304" si="1086">B305-B303</f>
        <v>15</v>
      </c>
      <c r="H304" s="9">
        <f t="shared" ref="H304" si="1087">E304*G304</f>
        <v>0</v>
      </c>
      <c r="I304" s="9">
        <f t="shared" ref="I304" si="1088">G304*F304</f>
        <v>15.75</v>
      </c>
      <c r="J304" s="9">
        <f t="shared" ref="J304" si="1089">IF(H304&lt;I304,0,H304-I304)</f>
        <v>0</v>
      </c>
      <c r="K304" s="9">
        <f t="shared" ref="K304" si="1090">IF(I304&lt;H304,0,I304-H304)</f>
        <v>15.75</v>
      </c>
      <c r="L304" s="9">
        <f t="shared" ref="L304" si="1091">L302+J304</f>
        <v>0</v>
      </c>
      <c r="M304" s="9"/>
    </row>
    <row r="305" spans="1:13" ht="13.8">
      <c r="A305" s="3">
        <v>151</v>
      </c>
      <c r="B305" s="8">
        <v>2270</v>
      </c>
      <c r="C305" s="9">
        <v>0</v>
      </c>
      <c r="D305" s="9">
        <v>1.05</v>
      </c>
      <c r="E305" s="9"/>
      <c r="F305" s="9"/>
      <c r="G305" s="9"/>
      <c r="H305" s="9"/>
      <c r="I305" s="9"/>
      <c r="J305" s="9"/>
      <c r="K305" s="9"/>
      <c r="L305" s="9"/>
      <c r="M305" s="9">
        <f t="shared" ref="M305" si="1092">M303+K304</f>
        <v>1678.8094999999996</v>
      </c>
    </row>
    <row r="306" spans="1:13" ht="13.8">
      <c r="A306" s="3"/>
      <c r="B306" s="6"/>
      <c r="C306" s="9"/>
      <c r="D306" s="9"/>
      <c r="E306" s="9">
        <f t="shared" ref="E306:F306" si="1093">(C305+C307)/2</f>
        <v>0</v>
      </c>
      <c r="F306" s="9">
        <f t="shared" si="1093"/>
        <v>0.97500000000000009</v>
      </c>
      <c r="G306" s="9">
        <f t="shared" ref="G306" si="1094">B307-B305</f>
        <v>15</v>
      </c>
      <c r="H306" s="9">
        <f t="shared" ref="H306" si="1095">E306*G306</f>
        <v>0</v>
      </c>
      <c r="I306" s="9">
        <f t="shared" ref="I306" si="1096">G306*F306</f>
        <v>14.625000000000002</v>
      </c>
      <c r="J306" s="9">
        <f t="shared" ref="J306" si="1097">IF(H306&lt;I306,0,H306-I306)</f>
        <v>0</v>
      </c>
      <c r="K306" s="9">
        <f t="shared" ref="K306" si="1098">IF(I306&lt;H306,0,I306-H306)</f>
        <v>14.625000000000002</v>
      </c>
      <c r="L306" s="9">
        <f t="shared" ref="L306" si="1099">L304+J306</f>
        <v>0</v>
      </c>
      <c r="M306" s="9"/>
    </row>
    <row r="307" spans="1:13" ht="13.8">
      <c r="A307" s="3">
        <v>152</v>
      </c>
      <c r="B307" s="8">
        <v>2285</v>
      </c>
      <c r="C307" s="9">
        <v>0</v>
      </c>
      <c r="D307" s="9">
        <v>0.9</v>
      </c>
      <c r="E307" s="9"/>
      <c r="F307" s="9"/>
      <c r="G307" s="9"/>
      <c r="H307" s="9"/>
      <c r="I307" s="9"/>
      <c r="J307" s="9"/>
      <c r="K307" s="9"/>
      <c r="L307" s="9"/>
      <c r="M307" s="9">
        <f t="shared" ref="M307" si="1100">M305+K306</f>
        <v>1693.4344999999996</v>
      </c>
    </row>
    <row r="308" spans="1:13" ht="13.8">
      <c r="A308" s="3"/>
      <c r="B308" s="8"/>
      <c r="C308" s="9"/>
      <c r="D308" s="9"/>
      <c r="E308" s="9">
        <f t="shared" ref="E308:F308" si="1101">(C307+C309)/2</f>
        <v>0</v>
      </c>
      <c r="F308" s="9">
        <f t="shared" si="1101"/>
        <v>0.85000000000000009</v>
      </c>
      <c r="G308" s="9">
        <f t="shared" ref="G308" si="1102">B309-B307</f>
        <v>15</v>
      </c>
      <c r="H308" s="9">
        <f t="shared" ref="H308" si="1103">E308*G308</f>
        <v>0</v>
      </c>
      <c r="I308" s="9">
        <f t="shared" ref="I308" si="1104">G308*F308</f>
        <v>12.750000000000002</v>
      </c>
      <c r="J308" s="9">
        <f t="shared" ref="J308" si="1105">IF(H308&lt;I308,0,H308-I308)</f>
        <v>0</v>
      </c>
      <c r="K308" s="9">
        <f t="shared" ref="K308" si="1106">IF(I308&lt;H308,0,I308-H308)</f>
        <v>12.750000000000002</v>
      </c>
      <c r="L308" s="9">
        <f t="shared" ref="L308" si="1107">L306+J308</f>
        <v>0</v>
      </c>
      <c r="M308" s="9"/>
    </row>
    <row r="309" spans="1:13" ht="13.8">
      <c r="A309" s="3">
        <v>153</v>
      </c>
      <c r="B309" s="8">
        <v>2300</v>
      </c>
      <c r="C309" s="9">
        <v>0</v>
      </c>
      <c r="D309" s="9">
        <v>0.8</v>
      </c>
      <c r="E309" s="9"/>
      <c r="F309" s="9"/>
      <c r="G309" s="9"/>
      <c r="H309" s="9"/>
      <c r="I309" s="9"/>
      <c r="J309" s="9"/>
      <c r="K309" s="9"/>
      <c r="L309" s="9"/>
      <c r="M309" s="9">
        <f t="shared" ref="M309" si="1108">M307+K308</f>
        <v>1706.1844999999996</v>
      </c>
    </row>
    <row r="310" spans="1:13" ht="13.8">
      <c r="A310" s="3"/>
      <c r="B310" s="6"/>
      <c r="C310" s="9"/>
      <c r="D310" s="9"/>
      <c r="E310" s="9">
        <f t="shared" ref="E310:F310" si="1109">(C309+C311)/2</f>
        <v>0</v>
      </c>
      <c r="F310" s="9">
        <f t="shared" si="1109"/>
        <v>0.8</v>
      </c>
      <c r="G310" s="9">
        <f t="shared" ref="G310" si="1110">B311-B309</f>
        <v>15</v>
      </c>
      <c r="H310" s="9">
        <f t="shared" ref="H310" si="1111">E310*G310</f>
        <v>0</v>
      </c>
      <c r="I310" s="9">
        <f t="shared" ref="I310" si="1112">G310*F310</f>
        <v>12</v>
      </c>
      <c r="J310" s="9">
        <f t="shared" ref="J310" si="1113">IF(H310&lt;I310,0,H310-I310)</f>
        <v>0</v>
      </c>
      <c r="K310" s="9">
        <f t="shared" ref="K310" si="1114">IF(I310&lt;H310,0,I310-H310)</f>
        <v>12</v>
      </c>
      <c r="L310" s="9">
        <f t="shared" ref="L310" si="1115">L308+J310</f>
        <v>0</v>
      </c>
      <c r="M310" s="9"/>
    </row>
    <row r="311" spans="1:13" ht="13.8">
      <c r="A311" s="3">
        <v>154</v>
      </c>
      <c r="B311" s="8">
        <v>2315</v>
      </c>
      <c r="C311" s="9">
        <v>0</v>
      </c>
      <c r="D311" s="9">
        <v>0.8</v>
      </c>
      <c r="E311" s="9"/>
      <c r="F311" s="9"/>
      <c r="G311" s="9"/>
      <c r="H311" s="9"/>
      <c r="I311" s="9"/>
      <c r="J311" s="9"/>
      <c r="K311" s="9"/>
      <c r="L311" s="9"/>
      <c r="M311" s="9">
        <f t="shared" ref="M311" si="1116">M309+K310</f>
        <v>1718.1844999999996</v>
      </c>
    </row>
    <row r="312" spans="1:13" ht="13.8">
      <c r="A312" s="3"/>
      <c r="B312" s="8"/>
      <c r="C312" s="9"/>
      <c r="D312" s="9"/>
      <c r="E312" s="9">
        <f t="shared" ref="E312:F312" si="1117">(C311+C313)/2</f>
        <v>0</v>
      </c>
      <c r="F312" s="9">
        <f t="shared" si="1117"/>
        <v>0.8</v>
      </c>
      <c r="G312" s="9">
        <f t="shared" ref="G312" si="1118">B313-B311</f>
        <v>15</v>
      </c>
      <c r="H312" s="9">
        <f t="shared" ref="H312" si="1119">E312*G312</f>
        <v>0</v>
      </c>
      <c r="I312" s="9">
        <f t="shared" ref="I312" si="1120">G312*F312</f>
        <v>12</v>
      </c>
      <c r="J312" s="9">
        <f t="shared" ref="J312" si="1121">IF(H312&lt;I312,0,H312-I312)</f>
        <v>0</v>
      </c>
      <c r="K312" s="9">
        <f t="shared" ref="K312" si="1122">IF(I312&lt;H312,0,I312-H312)</f>
        <v>12</v>
      </c>
      <c r="L312" s="9">
        <f t="shared" ref="L312" si="1123">L310+J312</f>
        <v>0</v>
      </c>
      <c r="M312" s="9"/>
    </row>
    <row r="313" spans="1:13" ht="13.8">
      <c r="A313" s="3">
        <v>155</v>
      </c>
      <c r="B313" s="8">
        <v>2330</v>
      </c>
      <c r="C313" s="9">
        <v>0</v>
      </c>
      <c r="D313" s="9">
        <v>0.8</v>
      </c>
      <c r="E313" s="9"/>
      <c r="F313" s="9"/>
      <c r="G313" s="9"/>
      <c r="H313" s="9"/>
      <c r="I313" s="9"/>
      <c r="J313" s="9"/>
      <c r="K313" s="9"/>
      <c r="L313" s="9"/>
      <c r="M313" s="9">
        <f t="shared" ref="M313" si="1124">M311+K312</f>
        <v>1730.1844999999996</v>
      </c>
    </row>
    <row r="314" spans="1:13" ht="13.8">
      <c r="A314" s="3"/>
      <c r="B314" s="6"/>
      <c r="C314" s="9"/>
      <c r="D314" s="9"/>
      <c r="E314" s="9">
        <f t="shared" ref="E314:F314" si="1125">(C313+C315)/2</f>
        <v>0</v>
      </c>
      <c r="F314" s="9">
        <f t="shared" si="1125"/>
        <v>0.8</v>
      </c>
      <c r="G314" s="9">
        <f t="shared" ref="G314" si="1126">B315-B313</f>
        <v>15</v>
      </c>
      <c r="H314" s="9">
        <f t="shared" ref="H314" si="1127">E314*G314</f>
        <v>0</v>
      </c>
      <c r="I314" s="9">
        <f t="shared" ref="I314" si="1128">G314*F314</f>
        <v>12</v>
      </c>
      <c r="J314" s="9">
        <f t="shared" ref="J314" si="1129">IF(H314&lt;I314,0,H314-I314)</f>
        <v>0</v>
      </c>
      <c r="K314" s="9">
        <f t="shared" ref="K314" si="1130">IF(I314&lt;H314,0,I314-H314)</f>
        <v>12</v>
      </c>
      <c r="L314" s="9">
        <f t="shared" ref="L314" si="1131">L312+J314</f>
        <v>0</v>
      </c>
      <c r="M314" s="9"/>
    </row>
    <row r="315" spans="1:13" ht="13.8">
      <c r="A315" s="3">
        <v>156</v>
      </c>
      <c r="B315" s="8">
        <v>2345</v>
      </c>
      <c r="C315" s="9">
        <v>0</v>
      </c>
      <c r="D315" s="9">
        <v>0.8</v>
      </c>
      <c r="E315" s="9"/>
      <c r="F315" s="9"/>
      <c r="G315" s="9"/>
      <c r="H315" s="9"/>
      <c r="I315" s="9"/>
      <c r="J315" s="9"/>
      <c r="K315" s="9"/>
      <c r="L315" s="9"/>
      <c r="M315" s="9">
        <f t="shared" ref="M315" si="1132">M313+K314</f>
        <v>1742.1844999999996</v>
      </c>
    </row>
    <row r="316" spans="1:13" ht="13.8">
      <c r="A316" s="3"/>
      <c r="B316" s="8"/>
      <c r="C316" s="9"/>
      <c r="D316" s="9"/>
      <c r="E316" s="9">
        <f t="shared" ref="E316:F316" si="1133">(C315+C317)/2</f>
        <v>0</v>
      </c>
      <c r="F316" s="9">
        <f t="shared" si="1133"/>
        <v>0.8</v>
      </c>
      <c r="G316" s="9">
        <f t="shared" ref="G316" si="1134">B317-B315</f>
        <v>15</v>
      </c>
      <c r="H316" s="9">
        <f t="shared" ref="H316" si="1135">E316*G316</f>
        <v>0</v>
      </c>
      <c r="I316" s="9">
        <f t="shared" ref="I316" si="1136">G316*F316</f>
        <v>12</v>
      </c>
      <c r="J316" s="9">
        <f t="shared" ref="J316" si="1137">IF(H316&lt;I316,0,H316-I316)</f>
        <v>0</v>
      </c>
      <c r="K316" s="9">
        <f t="shared" ref="K316" si="1138">IF(I316&lt;H316,0,I316-H316)</f>
        <v>12</v>
      </c>
      <c r="L316" s="9">
        <f t="shared" ref="L316" si="1139">L314+J316</f>
        <v>0</v>
      </c>
      <c r="M316" s="9"/>
    </row>
    <row r="317" spans="1:13" ht="13.8">
      <c r="A317" s="3">
        <v>157</v>
      </c>
      <c r="B317" s="8">
        <v>2360</v>
      </c>
      <c r="C317" s="9">
        <v>0</v>
      </c>
      <c r="D317" s="9">
        <v>0.8</v>
      </c>
      <c r="E317" s="9"/>
      <c r="F317" s="9"/>
      <c r="G317" s="9"/>
      <c r="H317" s="9"/>
      <c r="I317" s="9"/>
      <c r="J317" s="9"/>
      <c r="K317" s="9"/>
      <c r="L317" s="9"/>
      <c r="M317" s="9">
        <f t="shared" ref="M317" si="1140">M315+K316</f>
        <v>1754.1844999999996</v>
      </c>
    </row>
    <row r="318" spans="1:13" ht="13.8">
      <c r="A318" s="3"/>
      <c r="B318" s="6"/>
      <c r="C318" s="9"/>
      <c r="D318" s="9"/>
      <c r="E318" s="9">
        <f t="shared" ref="E318:F318" si="1141">(C317+C319)/2</f>
        <v>0</v>
      </c>
      <c r="F318" s="9">
        <f t="shared" si="1141"/>
        <v>0.8</v>
      </c>
      <c r="G318" s="9">
        <f t="shared" ref="G318" si="1142">B319-B317</f>
        <v>15</v>
      </c>
      <c r="H318" s="9">
        <f t="shared" ref="H318" si="1143">E318*G318</f>
        <v>0</v>
      </c>
      <c r="I318" s="9">
        <f t="shared" ref="I318" si="1144">G318*F318</f>
        <v>12</v>
      </c>
      <c r="J318" s="9">
        <f t="shared" ref="J318" si="1145">IF(H318&lt;I318,0,H318-I318)</f>
        <v>0</v>
      </c>
      <c r="K318" s="9">
        <f t="shared" ref="K318" si="1146">IF(I318&lt;H318,0,I318-H318)</f>
        <v>12</v>
      </c>
      <c r="L318" s="9">
        <f t="shared" ref="L318" si="1147">L316+J318</f>
        <v>0</v>
      </c>
      <c r="M318" s="9"/>
    </row>
    <row r="319" spans="1:13" ht="13.8">
      <c r="A319" s="3">
        <v>158</v>
      </c>
      <c r="B319" s="8">
        <v>2375</v>
      </c>
      <c r="C319" s="9">
        <v>0</v>
      </c>
      <c r="D319" s="9">
        <v>0.8</v>
      </c>
      <c r="E319" s="9"/>
      <c r="F319" s="9"/>
      <c r="G319" s="9"/>
      <c r="H319" s="9"/>
      <c r="I319" s="9"/>
      <c r="J319" s="9"/>
      <c r="K319" s="9"/>
      <c r="L319" s="9"/>
      <c r="M319" s="9">
        <f t="shared" ref="M319" si="1148">M317+K318</f>
        <v>1766.1844999999996</v>
      </c>
    </row>
    <row r="320" spans="1:13" ht="13.8">
      <c r="A320" s="3"/>
      <c r="B320" s="8"/>
      <c r="C320" s="9"/>
      <c r="D320" s="9"/>
      <c r="E320" s="9">
        <f t="shared" ref="E320:F320" si="1149">(C319+C321)/2</f>
        <v>0</v>
      </c>
      <c r="F320" s="9">
        <f t="shared" si="1149"/>
        <v>0.8</v>
      </c>
      <c r="G320" s="9">
        <f t="shared" ref="G320" si="1150">B321-B319</f>
        <v>15</v>
      </c>
      <c r="H320" s="9">
        <f t="shared" ref="H320" si="1151">E320*G320</f>
        <v>0</v>
      </c>
      <c r="I320" s="9">
        <f t="shared" ref="I320" si="1152">G320*F320</f>
        <v>12</v>
      </c>
      <c r="J320" s="9">
        <f t="shared" ref="J320" si="1153">IF(H320&lt;I320,0,H320-I320)</f>
        <v>0</v>
      </c>
      <c r="K320" s="9">
        <f t="shared" ref="K320" si="1154">IF(I320&lt;H320,0,I320-H320)</f>
        <v>12</v>
      </c>
      <c r="L320" s="9">
        <f t="shared" ref="L320" si="1155">L318+J320</f>
        <v>0</v>
      </c>
      <c r="M320" s="9"/>
    </row>
    <row r="321" spans="1:13" ht="13.8">
      <c r="A321" s="3">
        <v>159</v>
      </c>
      <c r="B321" s="8">
        <v>2390</v>
      </c>
      <c r="C321" s="9">
        <v>0</v>
      </c>
      <c r="D321" s="9">
        <v>0.8</v>
      </c>
      <c r="E321" s="9"/>
      <c r="F321" s="9"/>
      <c r="G321" s="9"/>
      <c r="H321" s="9"/>
      <c r="I321" s="9"/>
      <c r="J321" s="9"/>
      <c r="K321" s="9"/>
      <c r="L321" s="9"/>
      <c r="M321" s="9">
        <f t="shared" ref="M321" si="1156">M319+K320</f>
        <v>1778.1844999999996</v>
      </c>
    </row>
    <row r="322" spans="1:13" ht="13.8">
      <c r="A322" s="3"/>
      <c r="B322" s="6"/>
      <c r="C322" s="9"/>
      <c r="D322" s="9"/>
      <c r="E322" s="9">
        <f t="shared" ref="E322:F322" si="1157">(C321+C323)/2</f>
        <v>0</v>
      </c>
      <c r="F322" s="9">
        <f t="shared" si="1157"/>
        <v>0.8</v>
      </c>
      <c r="G322" s="9">
        <f t="shared" ref="G322" si="1158">B323-B321</f>
        <v>15</v>
      </c>
      <c r="H322" s="9">
        <f t="shared" ref="H322" si="1159">E322*G322</f>
        <v>0</v>
      </c>
      <c r="I322" s="9">
        <f t="shared" ref="I322" si="1160">G322*F322</f>
        <v>12</v>
      </c>
      <c r="J322" s="9">
        <f t="shared" ref="J322" si="1161">IF(H322&lt;I322,0,H322-I322)</f>
        <v>0</v>
      </c>
      <c r="K322" s="9">
        <f t="shared" ref="K322" si="1162">IF(I322&lt;H322,0,I322-H322)</f>
        <v>12</v>
      </c>
      <c r="L322" s="9">
        <f t="shared" ref="L322" si="1163">L320+J322</f>
        <v>0</v>
      </c>
      <c r="M322" s="9"/>
    </row>
    <row r="323" spans="1:13" ht="13.8">
      <c r="A323" s="3">
        <v>160</v>
      </c>
      <c r="B323" s="8">
        <v>2405</v>
      </c>
      <c r="C323" s="9">
        <v>0</v>
      </c>
      <c r="D323" s="9">
        <v>0.8</v>
      </c>
      <c r="E323" s="9"/>
      <c r="F323" s="9"/>
      <c r="G323" s="9"/>
      <c r="H323" s="9"/>
      <c r="I323" s="9"/>
      <c r="J323" s="9"/>
      <c r="K323" s="9"/>
      <c r="L323" s="9"/>
      <c r="M323" s="9">
        <f t="shared" ref="M323" si="1164">M321+K322</f>
        <v>1790.1844999999996</v>
      </c>
    </row>
    <row r="324" spans="1:13" ht="13.8">
      <c r="A324" s="3"/>
      <c r="B324" s="8"/>
      <c r="C324" s="9"/>
      <c r="D324" s="9"/>
      <c r="E324" s="9">
        <f t="shared" ref="E324:F324" si="1165">(C323+C325)/2</f>
        <v>0</v>
      </c>
      <c r="F324" s="9">
        <f t="shared" si="1165"/>
        <v>0.8</v>
      </c>
      <c r="G324" s="9">
        <f t="shared" ref="G324" si="1166">B325-B323</f>
        <v>15</v>
      </c>
      <c r="H324" s="9">
        <f t="shared" ref="H324" si="1167">E324*G324</f>
        <v>0</v>
      </c>
      <c r="I324" s="9">
        <f t="shared" ref="I324" si="1168">G324*F324</f>
        <v>12</v>
      </c>
      <c r="J324" s="9">
        <f t="shared" ref="J324" si="1169">IF(H324&lt;I324,0,H324-I324)</f>
        <v>0</v>
      </c>
      <c r="K324" s="9">
        <f t="shared" ref="K324" si="1170">IF(I324&lt;H324,0,I324-H324)</f>
        <v>12</v>
      </c>
      <c r="L324" s="9">
        <f t="shared" ref="L324" si="1171">L322+J324</f>
        <v>0</v>
      </c>
      <c r="M324" s="9"/>
    </row>
    <row r="325" spans="1:13" ht="13.8">
      <c r="A325" s="3">
        <v>161</v>
      </c>
      <c r="B325" s="8">
        <v>2420</v>
      </c>
      <c r="C325" s="9">
        <v>0</v>
      </c>
      <c r="D325" s="9">
        <v>0.8</v>
      </c>
      <c r="E325" s="9"/>
      <c r="F325" s="9"/>
      <c r="G325" s="9"/>
      <c r="H325" s="9"/>
      <c r="I325" s="9"/>
      <c r="J325" s="9"/>
      <c r="K325" s="9"/>
      <c r="L325" s="9"/>
      <c r="M325" s="9">
        <f t="shared" ref="M325" si="1172">M323+K324</f>
        <v>1802.1844999999996</v>
      </c>
    </row>
    <row r="326" spans="1:13" ht="13.8">
      <c r="A326" s="3"/>
      <c r="B326" s="6"/>
      <c r="C326" s="9"/>
      <c r="D326" s="9"/>
      <c r="E326" s="9">
        <f t="shared" ref="E326:F326" si="1173">(C325+C327)/2</f>
        <v>0</v>
      </c>
      <c r="F326" s="9">
        <f t="shared" si="1173"/>
        <v>0.8</v>
      </c>
      <c r="G326" s="9">
        <f t="shared" ref="G326" si="1174">B327-B325</f>
        <v>15</v>
      </c>
      <c r="H326" s="9">
        <f t="shared" ref="H326" si="1175">E326*G326</f>
        <v>0</v>
      </c>
      <c r="I326" s="9">
        <f t="shared" ref="I326" si="1176">G326*F326</f>
        <v>12</v>
      </c>
      <c r="J326" s="9">
        <f t="shared" ref="J326" si="1177">IF(H326&lt;I326,0,H326-I326)</f>
        <v>0</v>
      </c>
      <c r="K326" s="9">
        <f t="shared" ref="K326" si="1178">IF(I326&lt;H326,0,I326-H326)</f>
        <v>12</v>
      </c>
      <c r="L326" s="9">
        <f t="shared" ref="L326" si="1179">L324+J326</f>
        <v>0</v>
      </c>
      <c r="M326" s="9"/>
    </row>
    <row r="327" spans="1:13" ht="13.8">
      <c r="A327" s="3">
        <v>162</v>
      </c>
      <c r="B327" s="8">
        <v>2435</v>
      </c>
      <c r="C327" s="9">
        <v>0</v>
      </c>
      <c r="D327" s="9">
        <v>0.8</v>
      </c>
      <c r="E327" s="9"/>
      <c r="F327" s="9"/>
      <c r="G327" s="9"/>
      <c r="H327" s="9"/>
      <c r="I327" s="9"/>
      <c r="J327" s="9"/>
      <c r="K327" s="9"/>
      <c r="L327" s="9"/>
      <c r="M327" s="9">
        <f t="shared" ref="M327" si="1180">M325+K326</f>
        <v>1814.1844999999996</v>
      </c>
    </row>
    <row r="328" spans="1:13" ht="13.8">
      <c r="A328" s="3"/>
      <c r="B328" s="8"/>
      <c r="C328" s="9"/>
      <c r="D328" s="9"/>
      <c r="E328" s="9">
        <f t="shared" ref="E328:F328" si="1181">(C327+C329)/2</f>
        <v>0</v>
      </c>
      <c r="F328" s="9">
        <f t="shared" si="1181"/>
        <v>0.8</v>
      </c>
      <c r="G328" s="9">
        <f t="shared" ref="G328" si="1182">B329-B327</f>
        <v>15</v>
      </c>
      <c r="H328" s="9">
        <f t="shared" ref="H328" si="1183">E328*G328</f>
        <v>0</v>
      </c>
      <c r="I328" s="9">
        <f t="shared" ref="I328" si="1184">G328*F328</f>
        <v>12</v>
      </c>
      <c r="J328" s="9">
        <f t="shared" ref="J328" si="1185">IF(H328&lt;I328,0,H328-I328)</f>
        <v>0</v>
      </c>
      <c r="K328" s="9">
        <f t="shared" ref="K328" si="1186">IF(I328&lt;H328,0,I328-H328)</f>
        <v>12</v>
      </c>
      <c r="L328" s="9">
        <f t="shared" ref="L328" si="1187">L326+J328</f>
        <v>0</v>
      </c>
      <c r="M328" s="9"/>
    </row>
    <row r="329" spans="1:13" ht="13.8">
      <c r="A329" s="3">
        <v>163</v>
      </c>
      <c r="B329" s="8">
        <v>2450</v>
      </c>
      <c r="C329" s="9">
        <v>0</v>
      </c>
      <c r="D329" s="9">
        <v>0.8</v>
      </c>
      <c r="E329" s="9"/>
      <c r="F329" s="9"/>
      <c r="G329" s="9"/>
      <c r="H329" s="9"/>
      <c r="I329" s="9"/>
      <c r="J329" s="9"/>
      <c r="K329" s="9"/>
      <c r="L329" s="9"/>
      <c r="M329" s="9">
        <f t="shared" ref="M329" si="1188">M327+K328</f>
        <v>1826.1844999999996</v>
      </c>
    </row>
    <row r="330" spans="1:13" ht="13.8">
      <c r="A330" s="3"/>
      <c r="B330" s="6"/>
      <c r="C330" s="9"/>
      <c r="D330" s="9"/>
      <c r="E330" s="9">
        <f t="shared" ref="E330:F330" si="1189">(C329+C331)/2</f>
        <v>0</v>
      </c>
      <c r="F330" s="9">
        <f t="shared" si="1189"/>
        <v>0.8</v>
      </c>
      <c r="G330" s="9">
        <f t="shared" ref="G330" si="1190">B331-B329</f>
        <v>15</v>
      </c>
      <c r="H330" s="9">
        <f t="shared" ref="H330" si="1191">E330*G330</f>
        <v>0</v>
      </c>
      <c r="I330" s="9">
        <f t="shared" ref="I330" si="1192">G330*F330</f>
        <v>12</v>
      </c>
      <c r="J330" s="9">
        <f t="shared" ref="J330" si="1193">IF(H330&lt;I330,0,H330-I330)</f>
        <v>0</v>
      </c>
      <c r="K330" s="9">
        <f t="shared" ref="K330" si="1194">IF(I330&lt;H330,0,I330-H330)</f>
        <v>12</v>
      </c>
      <c r="L330" s="9">
        <f t="shared" ref="L330" si="1195">L328+J330</f>
        <v>0</v>
      </c>
      <c r="M330" s="9"/>
    </row>
    <row r="331" spans="1:13" ht="13.8">
      <c r="A331" s="3">
        <v>164</v>
      </c>
      <c r="B331" s="8">
        <v>2465</v>
      </c>
      <c r="C331" s="9">
        <v>0</v>
      </c>
      <c r="D331" s="9">
        <v>0.8</v>
      </c>
      <c r="E331" s="9"/>
      <c r="F331" s="9"/>
      <c r="G331" s="9"/>
      <c r="H331" s="9"/>
      <c r="I331" s="9"/>
      <c r="J331" s="9"/>
      <c r="K331" s="9"/>
      <c r="L331" s="9"/>
      <c r="M331" s="9">
        <f t="shared" ref="M331" si="1196">M329+K330</f>
        <v>1838.1844999999996</v>
      </c>
    </row>
    <row r="332" spans="1:13" ht="13.8">
      <c r="A332" s="3"/>
      <c r="B332" s="8"/>
      <c r="C332" s="9"/>
      <c r="D332" s="9"/>
      <c r="E332" s="9">
        <f t="shared" ref="E332:F332" si="1197">(C331+C333)/2</f>
        <v>0</v>
      </c>
      <c r="F332" s="9">
        <f t="shared" si="1197"/>
        <v>0.8</v>
      </c>
      <c r="G332" s="9">
        <f t="shared" ref="G332" si="1198">B333-B331</f>
        <v>15</v>
      </c>
      <c r="H332" s="9">
        <f t="shared" ref="H332" si="1199">E332*G332</f>
        <v>0</v>
      </c>
      <c r="I332" s="9">
        <f t="shared" ref="I332" si="1200">G332*F332</f>
        <v>12</v>
      </c>
      <c r="J332" s="9">
        <f t="shared" ref="J332" si="1201">IF(H332&lt;I332,0,H332-I332)</f>
        <v>0</v>
      </c>
      <c r="K332" s="9">
        <f t="shared" ref="K332" si="1202">IF(I332&lt;H332,0,I332-H332)</f>
        <v>12</v>
      </c>
      <c r="L332" s="9">
        <f t="shared" ref="L332" si="1203">L330+J332</f>
        <v>0</v>
      </c>
      <c r="M332" s="9"/>
    </row>
    <row r="333" spans="1:13" ht="13.8">
      <c r="A333" s="3">
        <v>165</v>
      </c>
      <c r="B333" s="8">
        <v>2480</v>
      </c>
      <c r="C333" s="9">
        <v>0</v>
      </c>
      <c r="D333" s="9">
        <v>0.8</v>
      </c>
      <c r="E333" s="9"/>
      <c r="F333" s="9"/>
      <c r="G333" s="9"/>
      <c r="H333" s="9"/>
      <c r="I333" s="9"/>
      <c r="J333" s="9"/>
      <c r="K333" s="9"/>
      <c r="L333" s="9"/>
      <c r="M333" s="9">
        <f t="shared" ref="M333" si="1204">M331+K332</f>
        <v>1850.1844999999996</v>
      </c>
    </row>
    <row r="334" spans="1:13" ht="13.8">
      <c r="A334" s="3"/>
      <c r="B334" s="6"/>
      <c r="C334" s="9"/>
      <c r="D334" s="9"/>
      <c r="E334" s="9">
        <f t="shared" ref="E334:F334" si="1205">(C333+C335)/2</f>
        <v>0</v>
      </c>
      <c r="F334" s="9">
        <f t="shared" si="1205"/>
        <v>0.8</v>
      </c>
      <c r="G334" s="9">
        <f t="shared" ref="G334" si="1206">B335-B333</f>
        <v>15</v>
      </c>
      <c r="H334" s="9">
        <f t="shared" ref="H334" si="1207">E334*G334</f>
        <v>0</v>
      </c>
      <c r="I334" s="9">
        <f t="shared" ref="I334" si="1208">G334*F334</f>
        <v>12</v>
      </c>
      <c r="J334" s="9">
        <f t="shared" ref="J334" si="1209">IF(H334&lt;I334,0,H334-I334)</f>
        <v>0</v>
      </c>
      <c r="K334" s="9">
        <f t="shared" ref="K334" si="1210">IF(I334&lt;H334,0,I334-H334)</f>
        <v>12</v>
      </c>
      <c r="L334" s="9">
        <f t="shared" ref="L334" si="1211">L332+J334</f>
        <v>0</v>
      </c>
      <c r="M334" s="9"/>
    </row>
    <row r="335" spans="1:13" ht="13.8">
      <c r="A335" s="3">
        <v>166</v>
      </c>
      <c r="B335" s="8">
        <v>2495</v>
      </c>
      <c r="C335" s="9">
        <v>0</v>
      </c>
      <c r="D335" s="9">
        <v>0.8</v>
      </c>
      <c r="E335" s="9"/>
      <c r="F335" s="9"/>
      <c r="G335" s="9"/>
      <c r="H335" s="9"/>
      <c r="I335" s="9"/>
      <c r="J335" s="9"/>
      <c r="K335" s="9"/>
      <c r="L335" s="9"/>
      <c r="M335" s="9">
        <f t="shared" ref="M335" si="1212">M333+K334</f>
        <v>1862.1844999999996</v>
      </c>
    </row>
    <row r="336" spans="1:13" ht="13.8">
      <c r="A336" s="3"/>
      <c r="B336" s="8"/>
      <c r="C336" s="9"/>
      <c r="D336" s="9"/>
      <c r="E336" s="9">
        <f t="shared" ref="E336:F336" si="1213">(C335+C337)/2</f>
        <v>0</v>
      </c>
      <c r="F336" s="9">
        <f t="shared" si="1213"/>
        <v>0.8</v>
      </c>
      <c r="G336" s="9">
        <f t="shared" ref="G336" si="1214">B337-B335</f>
        <v>15</v>
      </c>
      <c r="H336" s="9">
        <f t="shared" ref="H336" si="1215">E336*G336</f>
        <v>0</v>
      </c>
      <c r="I336" s="9">
        <f t="shared" ref="I336" si="1216">G336*F336</f>
        <v>12</v>
      </c>
      <c r="J336" s="9">
        <f t="shared" ref="J336" si="1217">IF(H336&lt;I336,0,H336-I336)</f>
        <v>0</v>
      </c>
      <c r="K336" s="9">
        <f t="shared" ref="K336" si="1218">IF(I336&lt;H336,0,I336-H336)</f>
        <v>12</v>
      </c>
      <c r="L336" s="9">
        <f t="shared" ref="L336" si="1219">L334+J336</f>
        <v>0</v>
      </c>
      <c r="M336" s="9"/>
    </row>
    <row r="337" spans="1:13" ht="13.8">
      <c r="A337" s="3">
        <v>167</v>
      </c>
      <c r="B337" s="8">
        <v>2510</v>
      </c>
      <c r="C337" s="9">
        <v>0</v>
      </c>
      <c r="D337" s="9">
        <v>0.8</v>
      </c>
      <c r="E337" s="9"/>
      <c r="F337" s="9"/>
      <c r="G337" s="9"/>
      <c r="H337" s="9"/>
      <c r="I337" s="9"/>
      <c r="J337" s="9"/>
      <c r="K337" s="9"/>
      <c r="L337" s="9"/>
      <c r="M337" s="9">
        <f t="shared" ref="M337" si="1220">M335+K336</f>
        <v>1874.1844999999996</v>
      </c>
    </row>
    <row r="338" spans="1:13" ht="13.8">
      <c r="A338" s="3"/>
      <c r="B338" s="6"/>
      <c r="C338" s="9"/>
      <c r="D338" s="9"/>
      <c r="E338" s="9">
        <f t="shared" ref="E338:F338" si="1221">(C337+C339)/2</f>
        <v>0</v>
      </c>
      <c r="F338" s="9">
        <f t="shared" si="1221"/>
        <v>0.8</v>
      </c>
      <c r="G338" s="9">
        <f t="shared" ref="G338" si="1222">B339-B337</f>
        <v>15</v>
      </c>
      <c r="H338" s="9">
        <f t="shared" ref="H338" si="1223">E338*G338</f>
        <v>0</v>
      </c>
      <c r="I338" s="9">
        <f t="shared" ref="I338" si="1224">G338*F338</f>
        <v>12</v>
      </c>
      <c r="J338" s="9">
        <f t="shared" ref="J338" si="1225">IF(H338&lt;I338,0,H338-I338)</f>
        <v>0</v>
      </c>
      <c r="K338" s="9">
        <f t="shared" ref="K338" si="1226">IF(I338&lt;H338,0,I338-H338)</f>
        <v>12</v>
      </c>
      <c r="L338" s="9">
        <f t="shared" ref="L338" si="1227">L336+J338</f>
        <v>0</v>
      </c>
      <c r="M338" s="9"/>
    </row>
    <row r="339" spans="1:13" ht="13.8">
      <c r="A339" s="3">
        <v>168</v>
      </c>
      <c r="B339" s="8">
        <v>2525</v>
      </c>
      <c r="C339" s="9">
        <v>0</v>
      </c>
      <c r="D339" s="9">
        <v>0.8</v>
      </c>
      <c r="E339" s="9"/>
      <c r="F339" s="9"/>
      <c r="G339" s="9"/>
      <c r="H339" s="9"/>
      <c r="I339" s="9"/>
      <c r="J339" s="9"/>
      <c r="K339" s="9"/>
      <c r="L339" s="9"/>
      <c r="M339" s="9">
        <f t="shared" ref="M339" si="1228">M337+K338</f>
        <v>1886.1844999999996</v>
      </c>
    </row>
    <row r="340" spans="1:13" ht="13.8">
      <c r="A340" s="3"/>
      <c r="B340" s="8"/>
      <c r="C340" s="9"/>
      <c r="D340" s="9"/>
      <c r="E340" s="9">
        <f t="shared" ref="E340:F340" si="1229">(C339+C341)/2</f>
        <v>0</v>
      </c>
      <c r="F340" s="9">
        <f t="shared" si="1229"/>
        <v>0.8</v>
      </c>
      <c r="G340" s="9">
        <f t="shared" ref="G340" si="1230">B341-B339</f>
        <v>15</v>
      </c>
      <c r="H340" s="9">
        <f t="shared" ref="H340" si="1231">E340*G340</f>
        <v>0</v>
      </c>
      <c r="I340" s="9">
        <f t="shared" ref="I340" si="1232">G340*F340</f>
        <v>12</v>
      </c>
      <c r="J340" s="9">
        <f t="shared" ref="J340" si="1233">IF(H340&lt;I340,0,H340-I340)</f>
        <v>0</v>
      </c>
      <c r="K340" s="9">
        <f t="shared" ref="K340" si="1234">IF(I340&lt;H340,0,I340-H340)</f>
        <v>12</v>
      </c>
      <c r="L340" s="9">
        <f t="shared" ref="L340" si="1235">L338+J340</f>
        <v>0</v>
      </c>
      <c r="M340" s="9"/>
    </row>
    <row r="341" spans="1:13" ht="13.8">
      <c r="A341" s="3">
        <v>169</v>
      </c>
      <c r="B341" s="8">
        <v>2540</v>
      </c>
      <c r="C341" s="9">
        <v>0</v>
      </c>
      <c r="D341" s="9">
        <v>0.8</v>
      </c>
      <c r="E341" s="9"/>
      <c r="F341" s="9"/>
      <c r="G341" s="9"/>
      <c r="H341" s="9"/>
      <c r="I341" s="9"/>
      <c r="J341" s="9"/>
      <c r="K341" s="9"/>
      <c r="L341" s="9"/>
      <c r="M341" s="9">
        <f t="shared" ref="M341" si="1236">M339+K340</f>
        <v>1898.1844999999996</v>
      </c>
    </row>
    <row r="342" spans="1:13" ht="13.8">
      <c r="A342" s="3"/>
      <c r="B342" s="6"/>
      <c r="C342" s="9"/>
      <c r="D342" s="9"/>
      <c r="E342" s="9">
        <f t="shared" ref="E342:F342" si="1237">(C341+C343)/2</f>
        <v>0</v>
      </c>
      <c r="F342" s="9">
        <f t="shared" si="1237"/>
        <v>0.8</v>
      </c>
      <c r="G342" s="9">
        <f t="shared" ref="G342" si="1238">B343-B341</f>
        <v>25</v>
      </c>
      <c r="H342" s="9">
        <f t="shared" ref="H342" si="1239">E342*G342</f>
        <v>0</v>
      </c>
      <c r="I342" s="9">
        <f t="shared" ref="I342" si="1240">G342*F342</f>
        <v>20</v>
      </c>
      <c r="J342" s="9">
        <f t="shared" ref="J342" si="1241">IF(H342&lt;I342,0,H342-I342)</f>
        <v>0</v>
      </c>
      <c r="K342" s="9">
        <f t="shared" ref="K342" si="1242">IF(I342&lt;H342,0,I342-H342)</f>
        <v>20</v>
      </c>
      <c r="L342" s="9">
        <f t="shared" ref="L342" si="1243">L340+J342</f>
        <v>0</v>
      </c>
      <c r="M342" s="9"/>
    </row>
    <row r="343" spans="1:13" ht="13.8">
      <c r="A343" s="3">
        <v>170</v>
      </c>
      <c r="B343" s="8">
        <v>2565</v>
      </c>
      <c r="C343" s="9">
        <v>0</v>
      </c>
      <c r="D343" s="9">
        <v>0.8</v>
      </c>
      <c r="E343" s="9"/>
      <c r="F343" s="9"/>
      <c r="G343" s="9"/>
      <c r="H343" s="9"/>
      <c r="I343" s="9"/>
      <c r="J343" s="9"/>
      <c r="K343" s="9"/>
      <c r="L343" s="9"/>
      <c r="M343" s="9">
        <f t="shared" ref="M343:M379" si="1244">M341+K342</f>
        <v>1918.1844999999996</v>
      </c>
    </row>
    <row r="344" spans="1:13" ht="13.8">
      <c r="A344" s="3"/>
      <c r="B344" s="6"/>
      <c r="C344" s="9"/>
      <c r="D344" s="9"/>
      <c r="E344" s="9">
        <f t="shared" ref="E344:F344" si="1245">(C343+C345)/2</f>
        <v>0</v>
      </c>
      <c r="F344" s="9">
        <f t="shared" si="1245"/>
        <v>0.8</v>
      </c>
      <c r="G344" s="9">
        <f t="shared" ref="G344" si="1246">B345-B343</f>
        <v>15</v>
      </c>
      <c r="H344" s="9">
        <f t="shared" ref="H344" si="1247">E344*G344</f>
        <v>0</v>
      </c>
      <c r="I344" s="9">
        <f t="shared" ref="I344" si="1248">G344*F344</f>
        <v>12</v>
      </c>
      <c r="J344" s="9">
        <f t="shared" ref="J344" si="1249">IF(H344&lt;I344,0,H344-I344)</f>
        <v>0</v>
      </c>
      <c r="K344" s="9">
        <f t="shared" ref="K344" si="1250">IF(I344&lt;H344,0,I344-H344)</f>
        <v>12</v>
      </c>
      <c r="L344" s="9">
        <f t="shared" ref="L344" si="1251">L342+J344</f>
        <v>0</v>
      </c>
      <c r="M344" s="9"/>
    </row>
    <row r="345" spans="1:13" ht="13.8">
      <c r="A345" s="3">
        <v>171</v>
      </c>
      <c r="B345" s="8">
        <v>2580</v>
      </c>
      <c r="C345" s="9">
        <v>0</v>
      </c>
      <c r="D345" s="9">
        <v>0.8</v>
      </c>
      <c r="E345" s="9"/>
      <c r="F345" s="9"/>
      <c r="G345" s="9"/>
      <c r="H345" s="9"/>
      <c r="I345" s="9"/>
      <c r="J345" s="9"/>
      <c r="K345" s="9"/>
      <c r="L345" s="9"/>
      <c r="M345" s="9">
        <f t="shared" ref="M345:M381" si="1252">M343+K344</f>
        <v>1930.1844999999996</v>
      </c>
    </row>
    <row r="346" spans="1:13" ht="13.8">
      <c r="A346" s="3"/>
      <c r="B346" s="8"/>
      <c r="C346" s="9"/>
      <c r="D346" s="9"/>
      <c r="E346" s="9">
        <f t="shared" ref="E346:F346" si="1253">(C345+C347)/2</f>
        <v>0</v>
      </c>
      <c r="F346" s="9">
        <f t="shared" si="1253"/>
        <v>0.8</v>
      </c>
      <c r="G346" s="9">
        <f t="shared" ref="G346" si="1254">B347-B345</f>
        <v>15</v>
      </c>
      <c r="H346" s="9">
        <f t="shared" ref="H346" si="1255">E346*G346</f>
        <v>0</v>
      </c>
      <c r="I346" s="9">
        <f t="shared" ref="I346" si="1256">G346*F346</f>
        <v>12</v>
      </c>
      <c r="J346" s="9">
        <f t="shared" ref="J346" si="1257">IF(H346&lt;I346,0,H346-I346)</f>
        <v>0</v>
      </c>
      <c r="K346" s="9">
        <f t="shared" ref="K346" si="1258">IF(I346&lt;H346,0,I346-H346)</f>
        <v>12</v>
      </c>
      <c r="L346" s="9">
        <f t="shared" ref="L346" si="1259">L344+J346</f>
        <v>0</v>
      </c>
      <c r="M346" s="9"/>
    </row>
    <row r="347" spans="1:13" ht="13.8">
      <c r="A347" s="3">
        <v>172</v>
      </c>
      <c r="B347" s="8">
        <v>2595</v>
      </c>
      <c r="C347" s="9">
        <v>0</v>
      </c>
      <c r="D347" s="9">
        <v>0.8</v>
      </c>
      <c r="E347" s="9"/>
      <c r="F347" s="9"/>
      <c r="G347" s="9"/>
      <c r="H347" s="9"/>
      <c r="I347" s="9"/>
      <c r="J347" s="9"/>
      <c r="K347" s="9"/>
      <c r="L347" s="9"/>
      <c r="M347" s="9">
        <f t="shared" si="1244"/>
        <v>1942.1844999999996</v>
      </c>
    </row>
    <row r="348" spans="1:13" ht="13.8">
      <c r="A348" s="3"/>
      <c r="B348" s="6"/>
      <c r="C348" s="9"/>
      <c r="D348" s="9"/>
      <c r="E348" s="9">
        <f t="shared" ref="E348:F348" si="1260">(C347+C349)/2</f>
        <v>0</v>
      </c>
      <c r="F348" s="9">
        <f t="shared" si="1260"/>
        <v>0.8</v>
      </c>
      <c r="G348" s="9">
        <f t="shared" ref="G348" si="1261">B349-B347</f>
        <v>15</v>
      </c>
      <c r="H348" s="9">
        <f t="shared" ref="H348" si="1262">E348*G348</f>
        <v>0</v>
      </c>
      <c r="I348" s="9">
        <f t="shared" ref="I348" si="1263">G348*F348</f>
        <v>12</v>
      </c>
      <c r="J348" s="9">
        <f t="shared" ref="J348" si="1264">IF(H348&lt;I348,0,H348-I348)</f>
        <v>0</v>
      </c>
      <c r="K348" s="9">
        <f t="shared" ref="K348" si="1265">IF(I348&lt;H348,0,I348-H348)</f>
        <v>12</v>
      </c>
      <c r="L348" s="9">
        <f t="shared" ref="L348" si="1266">L346+J348</f>
        <v>0</v>
      </c>
      <c r="M348" s="9"/>
    </row>
    <row r="349" spans="1:13" ht="13.8">
      <c r="A349" s="3">
        <v>173</v>
      </c>
      <c r="B349" s="8">
        <v>2610</v>
      </c>
      <c r="C349" s="9">
        <v>0</v>
      </c>
      <c r="D349" s="9">
        <v>0.8</v>
      </c>
      <c r="E349" s="9"/>
      <c r="F349" s="9"/>
      <c r="G349" s="9"/>
      <c r="H349" s="9"/>
      <c r="I349" s="9"/>
      <c r="J349" s="9"/>
      <c r="K349" s="9"/>
      <c r="L349" s="9"/>
      <c r="M349" s="9">
        <f t="shared" si="1252"/>
        <v>1954.1844999999996</v>
      </c>
    </row>
    <row r="350" spans="1:13" ht="13.8">
      <c r="A350" s="3"/>
      <c r="B350" s="6"/>
      <c r="C350" s="9"/>
      <c r="D350" s="9"/>
      <c r="E350" s="9">
        <f t="shared" ref="E350:F350" si="1267">(C349+C351)/2</f>
        <v>0</v>
      </c>
      <c r="F350" s="9">
        <f t="shared" si="1267"/>
        <v>0.8</v>
      </c>
      <c r="G350" s="9">
        <f t="shared" ref="G350" si="1268">B351-B349</f>
        <v>15</v>
      </c>
      <c r="H350" s="9">
        <f t="shared" ref="H350" si="1269">E350*G350</f>
        <v>0</v>
      </c>
      <c r="I350" s="9">
        <f t="shared" ref="I350" si="1270">G350*F350</f>
        <v>12</v>
      </c>
      <c r="J350" s="9">
        <f t="shared" ref="J350" si="1271">IF(H350&lt;I350,0,H350-I350)</f>
        <v>0</v>
      </c>
      <c r="K350" s="9">
        <f t="shared" ref="K350" si="1272">IF(I350&lt;H350,0,I350-H350)</f>
        <v>12</v>
      </c>
      <c r="L350" s="9">
        <f t="shared" ref="L350" si="1273">L348+J350</f>
        <v>0</v>
      </c>
      <c r="M350" s="9"/>
    </row>
    <row r="351" spans="1:13" ht="13.8">
      <c r="A351" s="3">
        <v>174</v>
      </c>
      <c r="B351" s="8">
        <v>2625</v>
      </c>
      <c r="C351" s="9">
        <v>0</v>
      </c>
      <c r="D351" s="9">
        <v>0.8</v>
      </c>
      <c r="E351" s="9"/>
      <c r="F351" s="9"/>
      <c r="G351" s="9"/>
      <c r="H351" s="9"/>
      <c r="I351" s="9"/>
      <c r="J351" s="9"/>
      <c r="K351" s="9"/>
      <c r="L351" s="9"/>
      <c r="M351" s="9">
        <f t="shared" si="1244"/>
        <v>1966.1844999999996</v>
      </c>
    </row>
    <row r="352" spans="1:13" ht="13.8">
      <c r="A352" s="3"/>
      <c r="B352" s="8"/>
      <c r="C352" s="9"/>
      <c r="D352" s="9"/>
      <c r="E352" s="9">
        <f t="shared" ref="E352:F352" si="1274">(C351+C353)/2</f>
        <v>0</v>
      </c>
      <c r="F352" s="9">
        <f t="shared" si="1274"/>
        <v>0.4</v>
      </c>
      <c r="G352" s="9">
        <f t="shared" ref="G352" si="1275">B353-B351</f>
        <v>15</v>
      </c>
      <c r="H352" s="9">
        <f t="shared" ref="H352" si="1276">E352*G352</f>
        <v>0</v>
      </c>
      <c r="I352" s="9">
        <f t="shared" ref="I352" si="1277">G352*F352</f>
        <v>6</v>
      </c>
      <c r="J352" s="9">
        <f t="shared" ref="J352" si="1278">IF(H352&lt;I352,0,H352-I352)</f>
        <v>0</v>
      </c>
      <c r="K352" s="9">
        <f t="shared" ref="K352" si="1279">IF(I352&lt;H352,0,I352-H352)</f>
        <v>6</v>
      </c>
      <c r="L352" s="9">
        <f t="shared" ref="L352" si="1280">L350+J352</f>
        <v>0</v>
      </c>
      <c r="M352" s="9"/>
    </row>
    <row r="353" spans="1:13" ht="13.8">
      <c r="A353" s="3">
        <v>175</v>
      </c>
      <c r="B353" s="8">
        <v>2640</v>
      </c>
      <c r="C353" s="9">
        <v>0</v>
      </c>
      <c r="D353" s="9">
        <v>0</v>
      </c>
      <c r="E353" s="9"/>
      <c r="F353" s="9"/>
      <c r="G353" s="9"/>
      <c r="H353" s="9"/>
      <c r="I353" s="9"/>
      <c r="J353" s="9"/>
      <c r="K353" s="9"/>
      <c r="L353" s="9"/>
      <c r="M353" s="9">
        <f t="shared" si="1252"/>
        <v>1972.1844999999996</v>
      </c>
    </row>
    <row r="354" spans="1:13" ht="13.8">
      <c r="A354" s="3"/>
      <c r="B354" s="6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ht="13.8">
      <c r="A355" s="3">
        <v>176</v>
      </c>
      <c r="B355" s="8">
        <v>2655</v>
      </c>
      <c r="C355" s="9">
        <v>0</v>
      </c>
      <c r="D355" s="9">
        <v>0</v>
      </c>
      <c r="E355" s="9">
        <f t="shared" ref="E355:F355" si="1281">(C354+C356)/2</f>
        <v>0</v>
      </c>
      <c r="F355" s="9">
        <f t="shared" si="1281"/>
        <v>0</v>
      </c>
      <c r="G355" s="9">
        <f t="shared" ref="G355" si="1282">B356-B354</f>
        <v>0</v>
      </c>
      <c r="H355" s="9">
        <f t="shared" ref="H355" si="1283">E355*G355</f>
        <v>0</v>
      </c>
      <c r="I355" s="9">
        <f t="shared" ref="I355" si="1284">G355*F355</f>
        <v>0</v>
      </c>
      <c r="J355" s="9">
        <f t="shared" ref="J355" si="1285">IF(H355&lt;I355,0,H355-I355)</f>
        <v>0</v>
      </c>
      <c r="K355" s="9">
        <f t="shared" ref="K355" si="1286">IF(I355&lt;H355,0,I355-H355)</f>
        <v>0</v>
      </c>
      <c r="L355" s="9">
        <f t="shared" ref="L355" si="1287">L353+J355</f>
        <v>0</v>
      </c>
      <c r="M355" s="9">
        <f t="shared" si="1244"/>
        <v>1972.1844999999996</v>
      </c>
    </row>
    <row r="356" spans="1:13" ht="13.8">
      <c r="A356" s="3"/>
      <c r="B356" s="6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ht="13.8">
      <c r="A357" s="3">
        <v>177</v>
      </c>
      <c r="B357" s="8">
        <v>2670</v>
      </c>
      <c r="C357" s="9">
        <v>0</v>
      </c>
      <c r="D357" s="9">
        <v>0</v>
      </c>
      <c r="E357" s="9">
        <f t="shared" ref="E357:F357" si="1288">(C356+C358)/2</f>
        <v>0</v>
      </c>
      <c r="F357" s="9">
        <f t="shared" si="1288"/>
        <v>0</v>
      </c>
      <c r="G357" s="9">
        <f t="shared" ref="G357" si="1289">B358-B356</f>
        <v>0</v>
      </c>
      <c r="H357" s="9">
        <f t="shared" ref="H357" si="1290">E357*G357</f>
        <v>0</v>
      </c>
      <c r="I357" s="9">
        <f t="shared" ref="I357" si="1291">G357*F357</f>
        <v>0</v>
      </c>
      <c r="J357" s="9">
        <f t="shared" ref="J357" si="1292">IF(H357&lt;I357,0,H357-I357)</f>
        <v>0</v>
      </c>
      <c r="K357" s="9">
        <f t="shared" ref="K357" si="1293">IF(I357&lt;H357,0,I357-H357)</f>
        <v>0</v>
      </c>
      <c r="L357" s="9">
        <f t="shared" ref="L357" si="1294">L355+J357</f>
        <v>0</v>
      </c>
      <c r="M357" s="9">
        <f t="shared" si="1252"/>
        <v>1972.1844999999996</v>
      </c>
    </row>
    <row r="358" spans="1:13" ht="13.8">
      <c r="A358" s="3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ht="13.8">
      <c r="A359" s="3">
        <v>178</v>
      </c>
      <c r="B359" s="8">
        <v>2685</v>
      </c>
      <c r="C359" s="9">
        <v>0</v>
      </c>
      <c r="D359" s="9">
        <v>0</v>
      </c>
      <c r="E359" s="9">
        <f t="shared" ref="E359:F359" si="1295">(C358+C360)/2</f>
        <v>0</v>
      </c>
      <c r="F359" s="9">
        <f t="shared" si="1295"/>
        <v>0</v>
      </c>
      <c r="G359" s="9">
        <f t="shared" ref="G359" si="1296">B360-B358</f>
        <v>0</v>
      </c>
      <c r="H359" s="9">
        <f t="shared" ref="H359" si="1297">E359*G359</f>
        <v>0</v>
      </c>
      <c r="I359" s="9">
        <f t="shared" ref="I359" si="1298">G359*F359</f>
        <v>0</v>
      </c>
      <c r="J359" s="9">
        <f t="shared" ref="J359" si="1299">IF(H359&lt;I359,0,H359-I359)</f>
        <v>0</v>
      </c>
      <c r="K359" s="9">
        <f t="shared" ref="K359" si="1300">IF(I359&lt;H359,0,I359-H359)</f>
        <v>0</v>
      </c>
      <c r="L359" s="9">
        <f t="shared" ref="L359" si="1301">L357+J359</f>
        <v>0</v>
      </c>
      <c r="M359" s="9">
        <f t="shared" si="1244"/>
        <v>1972.1844999999996</v>
      </c>
    </row>
    <row r="360" spans="1:13" ht="13.8">
      <c r="A360" s="3"/>
      <c r="B360" s="6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ht="13.8">
      <c r="A361" s="3">
        <v>179</v>
      </c>
      <c r="B361" s="8">
        <v>2700</v>
      </c>
      <c r="C361" s="9">
        <v>0</v>
      </c>
      <c r="D361" s="9">
        <v>0</v>
      </c>
      <c r="E361" s="9"/>
      <c r="F361" s="9"/>
      <c r="G361" s="9"/>
      <c r="H361" s="9"/>
      <c r="I361" s="9"/>
      <c r="J361" s="9"/>
      <c r="K361" s="9"/>
      <c r="L361" s="9"/>
      <c r="M361" s="9">
        <f t="shared" si="1252"/>
        <v>1972.1844999999996</v>
      </c>
    </row>
    <row r="362" spans="1:13" ht="13.8">
      <c r="A362" s="3"/>
      <c r="B362" s="6"/>
      <c r="C362" s="9"/>
      <c r="D362" s="9"/>
      <c r="E362" s="9">
        <f t="shared" ref="E362:F362" si="1302">(C361+C363)/2</f>
        <v>0</v>
      </c>
      <c r="F362" s="9">
        <f t="shared" si="1302"/>
        <v>0</v>
      </c>
      <c r="G362" s="9">
        <f t="shared" ref="G362" si="1303">B363-B361</f>
        <v>15</v>
      </c>
      <c r="H362" s="9">
        <f t="shared" ref="H362" si="1304">E362*G362</f>
        <v>0</v>
      </c>
      <c r="I362" s="9">
        <f t="shared" ref="I362" si="1305">G362*F362</f>
        <v>0</v>
      </c>
      <c r="J362" s="9">
        <f t="shared" ref="J362" si="1306">IF(H362&lt;I362,0,H362-I362)</f>
        <v>0</v>
      </c>
      <c r="K362" s="9">
        <f t="shared" ref="K362" si="1307">IF(I362&lt;H362,0,I362-H362)</f>
        <v>0</v>
      </c>
      <c r="L362" s="9">
        <f t="shared" ref="L362" si="1308">L360+J362</f>
        <v>0</v>
      </c>
      <c r="M362" s="9"/>
    </row>
    <row r="363" spans="1:13" ht="13.8">
      <c r="A363" s="3">
        <v>180</v>
      </c>
      <c r="B363" s="8">
        <v>2715</v>
      </c>
      <c r="C363" s="9">
        <v>0</v>
      </c>
      <c r="D363" s="9">
        <v>0</v>
      </c>
      <c r="E363" s="9"/>
      <c r="F363" s="9"/>
      <c r="G363" s="9"/>
      <c r="H363" s="9"/>
      <c r="I363" s="9"/>
      <c r="J363" s="9"/>
      <c r="K363" s="9"/>
      <c r="L363" s="9"/>
      <c r="M363" s="9">
        <f t="shared" si="1244"/>
        <v>1972.1844999999996</v>
      </c>
    </row>
    <row r="364" spans="1:13" ht="13.8">
      <c r="A364" s="3"/>
      <c r="B364" s="8"/>
      <c r="C364" s="9"/>
      <c r="D364" s="9"/>
      <c r="E364" s="9">
        <f t="shared" ref="E364:F364" si="1309">(C363+C365)/2</f>
        <v>0</v>
      </c>
      <c r="F364" s="9">
        <f t="shared" si="1309"/>
        <v>0</v>
      </c>
      <c r="G364" s="9">
        <f t="shared" ref="G364" si="1310">B365-B363</f>
        <v>15</v>
      </c>
      <c r="H364" s="9">
        <f t="shared" ref="H364" si="1311">E364*G364</f>
        <v>0</v>
      </c>
      <c r="I364" s="9">
        <f t="shared" ref="I364" si="1312">G364*F364</f>
        <v>0</v>
      </c>
      <c r="J364" s="9">
        <f t="shared" ref="J364" si="1313">IF(H364&lt;I364,0,H364-I364)</f>
        <v>0</v>
      </c>
      <c r="K364" s="9">
        <f t="shared" ref="K364" si="1314">IF(I364&lt;H364,0,I364-H364)</f>
        <v>0</v>
      </c>
      <c r="L364" s="9">
        <f t="shared" ref="L364" si="1315">L362+J364</f>
        <v>0</v>
      </c>
      <c r="M364" s="9"/>
    </row>
    <row r="365" spans="1:13" ht="13.8">
      <c r="A365" s="3">
        <v>181</v>
      </c>
      <c r="B365" s="8">
        <v>2730</v>
      </c>
      <c r="C365" s="9">
        <v>0</v>
      </c>
      <c r="D365" s="9">
        <v>0</v>
      </c>
      <c r="E365" s="9"/>
      <c r="F365" s="9"/>
      <c r="G365" s="9"/>
      <c r="H365" s="9"/>
      <c r="I365" s="9"/>
      <c r="J365" s="9"/>
      <c r="K365" s="9"/>
      <c r="L365" s="9"/>
      <c r="M365" s="9">
        <f t="shared" si="1252"/>
        <v>1972.1844999999996</v>
      </c>
    </row>
    <row r="366" spans="1:13" ht="13.8">
      <c r="A366" s="3"/>
      <c r="B366" s="6"/>
      <c r="C366" s="9"/>
      <c r="D366" s="9"/>
      <c r="E366" s="9">
        <f t="shared" ref="E366:F366" si="1316">(C365+C367)/2</f>
        <v>0</v>
      </c>
      <c r="F366" s="9">
        <f t="shared" si="1316"/>
        <v>0</v>
      </c>
      <c r="G366" s="9">
        <f t="shared" ref="G366" si="1317">B367-B365</f>
        <v>15</v>
      </c>
      <c r="H366" s="9">
        <f t="shared" ref="H366" si="1318">E366*G366</f>
        <v>0</v>
      </c>
      <c r="I366" s="9">
        <f t="shared" ref="I366" si="1319">G366*F366</f>
        <v>0</v>
      </c>
      <c r="J366" s="9">
        <f t="shared" ref="J366" si="1320">IF(H366&lt;I366,0,H366-I366)</f>
        <v>0</v>
      </c>
      <c r="K366" s="9">
        <f t="shared" ref="K366" si="1321">IF(I366&lt;H366,0,I366-H366)</f>
        <v>0</v>
      </c>
      <c r="L366" s="9">
        <f t="shared" ref="L366" si="1322">L364+J366</f>
        <v>0</v>
      </c>
      <c r="M366" s="9"/>
    </row>
    <row r="367" spans="1:13" ht="13.8">
      <c r="A367" s="3">
        <v>182</v>
      </c>
      <c r="B367" s="8">
        <v>2745</v>
      </c>
      <c r="C367" s="9">
        <v>0</v>
      </c>
      <c r="D367" s="9">
        <v>0</v>
      </c>
      <c r="E367" s="9"/>
      <c r="F367" s="9"/>
      <c r="G367" s="9"/>
      <c r="H367" s="9"/>
      <c r="I367" s="9"/>
      <c r="J367" s="9"/>
      <c r="K367" s="9"/>
      <c r="L367" s="9"/>
      <c r="M367" s="9">
        <f t="shared" si="1244"/>
        <v>1972.1844999999996</v>
      </c>
    </row>
    <row r="368" spans="1:13" ht="13.8">
      <c r="A368" s="3"/>
      <c r="B368" s="6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13.8">
      <c r="A369" s="3">
        <v>183</v>
      </c>
      <c r="B369" s="8">
        <v>2760</v>
      </c>
      <c r="C369" s="9">
        <v>0</v>
      </c>
      <c r="D369" s="9">
        <v>0</v>
      </c>
      <c r="E369" s="9">
        <f t="shared" ref="E369:F369" si="1323">(C368+C370)/2</f>
        <v>0</v>
      </c>
      <c r="F369" s="9">
        <f t="shared" si="1323"/>
        <v>0</v>
      </c>
      <c r="G369" s="9">
        <f t="shared" ref="G369" si="1324">B370-B368</f>
        <v>0</v>
      </c>
      <c r="H369" s="9">
        <f t="shared" ref="H369" si="1325">E369*G369</f>
        <v>0</v>
      </c>
      <c r="I369" s="9">
        <f t="shared" ref="I369" si="1326">G369*F369</f>
        <v>0</v>
      </c>
      <c r="J369" s="9">
        <f t="shared" ref="J369" si="1327">IF(H369&lt;I369,0,H369-I369)</f>
        <v>0</v>
      </c>
      <c r="K369" s="9">
        <f t="shared" ref="K369" si="1328">IF(I369&lt;H369,0,I369-H369)</f>
        <v>0</v>
      </c>
      <c r="L369" s="9">
        <f t="shared" ref="L369" si="1329">L367+J369</f>
        <v>0</v>
      </c>
      <c r="M369" s="9">
        <f t="shared" si="1252"/>
        <v>1972.1844999999996</v>
      </c>
    </row>
    <row r="370" spans="1:13" ht="13.8">
      <c r="A370" s="3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13.8">
      <c r="A371" s="3">
        <v>184</v>
      </c>
      <c r="B371" s="8">
        <v>2775</v>
      </c>
      <c r="C371" s="9">
        <v>0</v>
      </c>
      <c r="D371" s="9">
        <v>0</v>
      </c>
      <c r="E371" s="9">
        <f t="shared" ref="E371:F371" si="1330">(C370+C372)/2</f>
        <v>0</v>
      </c>
      <c r="F371" s="9">
        <f t="shared" si="1330"/>
        <v>0</v>
      </c>
      <c r="G371" s="9">
        <f t="shared" ref="G371" si="1331">B372-B370</f>
        <v>0</v>
      </c>
      <c r="H371" s="9">
        <f t="shared" ref="H371" si="1332">E371*G371</f>
        <v>0</v>
      </c>
      <c r="I371" s="9">
        <f t="shared" ref="I371" si="1333">G371*F371</f>
        <v>0</v>
      </c>
      <c r="J371" s="9">
        <f t="shared" ref="J371" si="1334">IF(H371&lt;I371,0,H371-I371)</f>
        <v>0</v>
      </c>
      <c r="K371" s="9">
        <f t="shared" ref="K371" si="1335">IF(I371&lt;H371,0,I371-H371)</f>
        <v>0</v>
      </c>
      <c r="L371" s="9">
        <f t="shared" ref="L371" si="1336">L369+J371</f>
        <v>0</v>
      </c>
      <c r="M371" s="9">
        <f t="shared" si="1244"/>
        <v>1972.1844999999996</v>
      </c>
    </row>
    <row r="372" spans="1:13" ht="13.8">
      <c r="A372" s="3"/>
      <c r="B372" s="6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13.8">
      <c r="A373" s="3">
        <v>185</v>
      </c>
      <c r="B373" s="8">
        <v>2790</v>
      </c>
      <c r="C373" s="9">
        <v>0</v>
      </c>
      <c r="D373" s="9">
        <v>0</v>
      </c>
      <c r="E373" s="9">
        <f t="shared" ref="E373:F373" si="1337">(C372+C374)/2</f>
        <v>0</v>
      </c>
      <c r="F373" s="9">
        <f t="shared" si="1337"/>
        <v>0</v>
      </c>
      <c r="G373" s="9">
        <f t="shared" ref="G373" si="1338">B374-B372</f>
        <v>0</v>
      </c>
      <c r="H373" s="9">
        <f t="shared" ref="H373" si="1339">E373*G373</f>
        <v>0</v>
      </c>
      <c r="I373" s="9">
        <f t="shared" ref="I373" si="1340">G373*F373</f>
        <v>0</v>
      </c>
      <c r="J373" s="9">
        <f t="shared" ref="J373" si="1341">IF(H373&lt;I373,0,H373-I373)</f>
        <v>0</v>
      </c>
      <c r="K373" s="9">
        <f t="shared" ref="K373" si="1342">IF(I373&lt;H373,0,I373-H373)</f>
        <v>0</v>
      </c>
      <c r="L373" s="9">
        <f t="shared" ref="L373" si="1343">L371+J373</f>
        <v>0</v>
      </c>
      <c r="M373" s="9">
        <f t="shared" si="1252"/>
        <v>1972.1844999999996</v>
      </c>
    </row>
    <row r="374" spans="1:13" ht="13.8">
      <c r="A374" s="3"/>
      <c r="B374" s="6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13.8">
      <c r="A375" s="3">
        <v>186</v>
      </c>
      <c r="B375" s="8">
        <v>2805</v>
      </c>
      <c r="C375" s="9">
        <v>0</v>
      </c>
      <c r="D375" s="9">
        <v>0</v>
      </c>
      <c r="E375" s="9"/>
      <c r="F375" s="9"/>
      <c r="G375" s="9"/>
      <c r="H375" s="9"/>
      <c r="I375" s="9"/>
      <c r="J375" s="9"/>
      <c r="K375" s="9"/>
      <c r="L375" s="9"/>
      <c r="M375" s="9">
        <f t="shared" si="1244"/>
        <v>1972.1844999999996</v>
      </c>
    </row>
    <row r="376" spans="1:13" ht="13.8">
      <c r="A376" s="3"/>
      <c r="B376" s="8"/>
      <c r="C376" s="9"/>
      <c r="D376" s="9"/>
      <c r="E376" s="9">
        <f t="shared" ref="E376:F376" si="1344">(C375+C377)/2</f>
        <v>0</v>
      </c>
      <c r="F376" s="9">
        <f t="shared" si="1344"/>
        <v>0</v>
      </c>
      <c r="G376" s="9">
        <f t="shared" ref="G376" si="1345">B377-B375</f>
        <v>15</v>
      </c>
      <c r="H376" s="9">
        <f t="shared" ref="H376" si="1346">E376*G376</f>
        <v>0</v>
      </c>
      <c r="I376" s="9">
        <f t="shared" ref="I376" si="1347">G376*F376</f>
        <v>0</v>
      </c>
      <c r="J376" s="9">
        <f t="shared" ref="J376" si="1348">IF(H376&lt;I376,0,H376-I376)</f>
        <v>0</v>
      </c>
      <c r="K376" s="9">
        <f t="shared" ref="K376" si="1349">IF(I376&lt;H376,0,I376-H376)</f>
        <v>0</v>
      </c>
      <c r="L376" s="9">
        <f t="shared" ref="L376" si="1350">L374+J376</f>
        <v>0</v>
      </c>
      <c r="M376" s="9"/>
    </row>
    <row r="377" spans="1:13" ht="13.8">
      <c r="A377" s="3">
        <v>187</v>
      </c>
      <c r="B377" s="8">
        <v>2820</v>
      </c>
      <c r="C377" s="9">
        <v>0</v>
      </c>
      <c r="D377" s="9">
        <v>0</v>
      </c>
      <c r="E377" s="9"/>
      <c r="F377" s="9"/>
      <c r="G377" s="9"/>
      <c r="H377" s="9"/>
      <c r="I377" s="9"/>
      <c r="J377" s="9"/>
      <c r="K377" s="9"/>
      <c r="L377" s="9"/>
      <c r="M377" s="9">
        <f t="shared" si="1252"/>
        <v>1972.1844999999996</v>
      </c>
    </row>
    <row r="378" spans="1:13" ht="13.8">
      <c r="A378" s="3"/>
      <c r="B378" s="6"/>
      <c r="C378" s="9"/>
      <c r="D378" s="9"/>
      <c r="E378" s="9">
        <f t="shared" ref="E378:F378" si="1351">(C377+C379)/2</f>
        <v>0</v>
      </c>
      <c r="F378" s="9">
        <f t="shared" si="1351"/>
        <v>0</v>
      </c>
      <c r="G378" s="9">
        <f t="shared" ref="G378" si="1352">B379-B377</f>
        <v>15</v>
      </c>
      <c r="H378" s="9">
        <f t="shared" ref="H378" si="1353">E378*G378</f>
        <v>0</v>
      </c>
      <c r="I378" s="9">
        <f t="shared" ref="I378" si="1354">G378*F378</f>
        <v>0</v>
      </c>
      <c r="J378" s="9">
        <f t="shared" ref="J378" si="1355">IF(H378&lt;I378,0,H378-I378)</f>
        <v>0</v>
      </c>
      <c r="K378" s="9">
        <f t="shared" ref="K378" si="1356">IF(I378&lt;H378,0,I378-H378)</f>
        <v>0</v>
      </c>
      <c r="L378" s="9">
        <f t="shared" ref="L378" si="1357">L376+J378</f>
        <v>0</v>
      </c>
      <c r="M378" s="9"/>
    </row>
    <row r="379" spans="1:13" ht="13.8">
      <c r="A379" s="3">
        <v>188</v>
      </c>
      <c r="B379" s="8">
        <v>2835</v>
      </c>
      <c r="C379" s="9">
        <v>0</v>
      </c>
      <c r="D379" s="9">
        <v>0</v>
      </c>
      <c r="E379" s="9"/>
      <c r="F379" s="9"/>
      <c r="G379" s="9"/>
      <c r="H379" s="9"/>
      <c r="I379" s="9"/>
      <c r="J379" s="9"/>
      <c r="K379" s="9"/>
      <c r="L379" s="9"/>
      <c r="M379" s="9">
        <f t="shared" si="1244"/>
        <v>1972.1844999999996</v>
      </c>
    </row>
    <row r="380" spans="1:13" ht="13.8">
      <c r="A380" s="3"/>
      <c r="B380" s="6"/>
      <c r="C380" s="9"/>
      <c r="D380" s="9"/>
      <c r="E380" s="9">
        <f t="shared" ref="E380:F380" si="1358">(C379+C381)/2</f>
        <v>0</v>
      </c>
      <c r="F380" s="9">
        <f t="shared" si="1358"/>
        <v>0</v>
      </c>
      <c r="G380" s="9">
        <f t="shared" ref="G380" si="1359">B381-B379</f>
        <v>3.2399999999997817</v>
      </c>
      <c r="H380" s="9">
        <f t="shared" ref="H380" si="1360">E380*G380</f>
        <v>0</v>
      </c>
      <c r="I380" s="9">
        <f t="shared" ref="I380" si="1361">G380*F380</f>
        <v>0</v>
      </c>
      <c r="J380" s="9">
        <f t="shared" ref="J380" si="1362">IF(H380&lt;I380,0,H380-I380)</f>
        <v>0</v>
      </c>
      <c r="K380" s="9">
        <f t="shared" ref="K380" si="1363">IF(I380&lt;H380,0,I380-H380)</f>
        <v>0</v>
      </c>
      <c r="L380" s="9">
        <f t="shared" ref="L380" si="1364">L378+J380</f>
        <v>0</v>
      </c>
      <c r="M380" s="9"/>
    </row>
    <row r="381" spans="1:13" ht="13.8">
      <c r="A381" s="3">
        <v>189</v>
      </c>
      <c r="B381" s="8">
        <v>2838.24</v>
      </c>
      <c r="C381" s="9">
        <v>0</v>
      </c>
      <c r="D381" s="9">
        <v>0</v>
      </c>
      <c r="E381" s="9"/>
      <c r="F381" s="9"/>
      <c r="G381" s="9"/>
      <c r="H381" s="9"/>
      <c r="I381" s="9"/>
      <c r="J381" s="9"/>
      <c r="K381" s="9"/>
      <c r="L381" s="9"/>
      <c r="M381" s="9">
        <f t="shared" si="1252"/>
        <v>1972.1844999999996</v>
      </c>
    </row>
    <row r="382" spans="1:13" ht="13.8">
      <c r="A382" s="3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13.8">
      <c r="A383" s="3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13.8">
      <c r="A384" s="3"/>
      <c r="B384" s="6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ht="13.8">
      <c r="A385" s="3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ht="13.8">
      <c r="A386" s="3"/>
      <c r="B386" s="6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ht="13.8">
      <c r="A387" s="3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6">
    <mergeCell ref="A1:M1"/>
    <mergeCell ref="C3:D3"/>
    <mergeCell ref="E3:F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Strona &amp;P z &amp;N</oddFooter>
  </headerFooter>
  <rowBreaks count="1" manualBreakCount="1">
    <brk id="5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7"/>
  <sheetViews>
    <sheetView view="pageBreakPreview" zoomScaleNormal="100" zoomScaleSheetLayoutView="100" workbookViewId="0">
      <selection activeCell="A2" sqref="A2"/>
    </sheetView>
  </sheetViews>
  <sheetFormatPr defaultColWidth="9" defaultRowHeight="13.2"/>
  <cols>
    <col min="1" max="1" width="7.3984375" style="2" customWidth="1"/>
    <col min="2" max="2" width="8.59765625" style="1" customWidth="1"/>
    <col min="3" max="8" width="5.59765625" style="1" customWidth="1"/>
    <col min="9" max="9" width="7" style="1" bestFit="1" customWidth="1"/>
    <col min="10" max="10" width="6.5" style="1" bestFit="1" customWidth="1"/>
    <col min="11" max="11" width="5.59765625" style="1" customWidth="1"/>
    <col min="12" max="13" width="7.59765625" style="1" customWidth="1"/>
    <col min="14" max="16384" width="9" style="1"/>
  </cols>
  <sheetData>
    <row r="1" spans="1:13" ht="18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3.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0" customHeight="1">
      <c r="A3" s="5" t="s">
        <v>11</v>
      </c>
      <c r="B3" s="5" t="s">
        <v>0</v>
      </c>
      <c r="C3" s="14" t="s">
        <v>1</v>
      </c>
      <c r="D3" s="15"/>
      <c r="E3" s="14" t="s">
        <v>2</v>
      </c>
      <c r="F3" s="15"/>
      <c r="G3" s="5" t="s">
        <v>10</v>
      </c>
      <c r="H3" s="14" t="s">
        <v>3</v>
      </c>
      <c r="I3" s="15"/>
      <c r="J3" s="14" t="s">
        <v>4</v>
      </c>
      <c r="K3" s="15"/>
      <c r="L3" s="14" t="s">
        <v>5</v>
      </c>
      <c r="M3" s="15"/>
    </row>
    <row r="4" spans="1:13" ht="13.8">
      <c r="A4" s="3"/>
      <c r="B4" s="6"/>
      <c r="C4" s="6" t="s">
        <v>6</v>
      </c>
      <c r="D4" s="6" t="s">
        <v>7</v>
      </c>
      <c r="E4" s="6" t="s">
        <v>6</v>
      </c>
      <c r="F4" s="6" t="s">
        <v>7</v>
      </c>
      <c r="G4" s="7"/>
      <c r="H4" s="6" t="s">
        <v>6</v>
      </c>
      <c r="I4" s="6" t="s">
        <v>7</v>
      </c>
      <c r="J4" s="6" t="s">
        <v>6</v>
      </c>
      <c r="K4" s="6" t="s">
        <v>7</v>
      </c>
      <c r="L4" s="7" t="s">
        <v>8</v>
      </c>
      <c r="M4" s="7" t="s">
        <v>9</v>
      </c>
    </row>
    <row r="5" spans="1:13" ht="13.8">
      <c r="A5" s="3">
        <v>1</v>
      </c>
      <c r="B5" s="8">
        <v>0</v>
      </c>
      <c r="C5" s="9">
        <v>0</v>
      </c>
      <c r="D5" s="9">
        <v>0</v>
      </c>
      <c r="E5" s="9"/>
      <c r="F5" s="9"/>
      <c r="G5" s="9"/>
      <c r="H5" s="9"/>
      <c r="I5" s="9"/>
      <c r="J5" s="9"/>
      <c r="K5" s="9"/>
      <c r="L5" s="9"/>
      <c r="M5" s="9"/>
    </row>
    <row r="6" spans="1:13" ht="13.8">
      <c r="A6" s="3"/>
      <c r="B6" s="8"/>
      <c r="C6" s="9"/>
      <c r="D6" s="9"/>
      <c r="E6" s="9">
        <f>(C5+C7)/2</f>
        <v>0</v>
      </c>
      <c r="F6" s="9">
        <f>(D5+D7)/2</f>
        <v>0.17499999999999999</v>
      </c>
      <c r="G6" s="9">
        <f>B7-B5</f>
        <v>15</v>
      </c>
      <c r="H6" s="9">
        <f>E6*G6</f>
        <v>0</v>
      </c>
      <c r="I6" s="9">
        <f>G6*F6</f>
        <v>2.625</v>
      </c>
      <c r="J6" s="9">
        <f>IF(H6&lt;I6,0,H6-I6)</f>
        <v>0</v>
      </c>
      <c r="K6" s="9">
        <f>IF(I6&lt;H6,0,I6-H6)</f>
        <v>2.625</v>
      </c>
      <c r="L6" s="9">
        <f>J6</f>
        <v>0</v>
      </c>
      <c r="M6" s="9"/>
    </row>
    <row r="7" spans="1:13" ht="13.8">
      <c r="A7" s="3">
        <v>2</v>
      </c>
      <c r="B7" s="8">
        <v>15</v>
      </c>
      <c r="C7" s="9">
        <v>0</v>
      </c>
      <c r="D7" s="9">
        <v>0.35</v>
      </c>
      <c r="E7" s="9"/>
      <c r="F7" s="9"/>
      <c r="G7" s="9"/>
      <c r="H7" s="9"/>
      <c r="I7" s="9"/>
      <c r="J7" s="9"/>
      <c r="K7" s="9"/>
      <c r="L7" s="9"/>
      <c r="M7" s="9">
        <f>M5+K6</f>
        <v>2.625</v>
      </c>
    </row>
    <row r="8" spans="1:13" ht="13.8">
      <c r="A8" s="3"/>
      <c r="B8" s="6"/>
      <c r="C8" s="9"/>
      <c r="D8" s="9"/>
      <c r="E8" s="9">
        <f t="shared" ref="E8:F8" si="0">(C7+C9)/2</f>
        <v>0</v>
      </c>
      <c r="F8" s="9">
        <f t="shared" si="0"/>
        <v>0.3</v>
      </c>
      <c r="G8" s="9">
        <f t="shared" ref="G8" si="1">B9-B7</f>
        <v>15</v>
      </c>
      <c r="H8" s="9">
        <f t="shared" ref="H8" si="2">E8*G8</f>
        <v>0</v>
      </c>
      <c r="I8" s="9">
        <f t="shared" ref="I8" si="3">G8*F8</f>
        <v>4.5</v>
      </c>
      <c r="J8" s="9">
        <f t="shared" ref="J8" si="4">IF(H8&lt;I8,0,H8-I8)</f>
        <v>0</v>
      </c>
      <c r="K8" s="9">
        <f t="shared" ref="K8" si="5">IF(I8&lt;H8,0,I8-H8)</f>
        <v>4.5</v>
      </c>
      <c r="L8" s="9">
        <f>L6+J8</f>
        <v>0</v>
      </c>
      <c r="M8" s="9"/>
    </row>
    <row r="9" spans="1:13" ht="13.8">
      <c r="A9" s="3">
        <v>3</v>
      </c>
      <c r="B9" s="8">
        <v>30</v>
      </c>
      <c r="C9" s="9">
        <v>0</v>
      </c>
      <c r="D9" s="9">
        <v>0.25</v>
      </c>
      <c r="E9" s="9"/>
      <c r="F9" s="9"/>
      <c r="G9" s="9"/>
      <c r="H9" s="9"/>
      <c r="I9" s="9"/>
      <c r="J9" s="9"/>
      <c r="K9" s="9"/>
      <c r="L9" s="10"/>
      <c r="M9" s="9">
        <f>M7+K8</f>
        <v>7.125</v>
      </c>
    </row>
    <row r="10" spans="1:13" ht="13.8">
      <c r="A10" s="3"/>
      <c r="B10" s="6"/>
      <c r="C10" s="9"/>
      <c r="D10" s="9"/>
      <c r="E10" s="9">
        <f t="shared" ref="E10:F10" si="6">(C9+C11)/2</f>
        <v>0</v>
      </c>
      <c r="F10" s="9">
        <f t="shared" si="6"/>
        <v>0.22500000000000001</v>
      </c>
      <c r="G10" s="9">
        <f t="shared" ref="G10" si="7">B11-B9</f>
        <v>15</v>
      </c>
      <c r="H10" s="9">
        <f t="shared" ref="H10" si="8">E10*G10</f>
        <v>0</v>
      </c>
      <c r="I10" s="9">
        <f t="shared" ref="I10" si="9">G10*F10</f>
        <v>3.375</v>
      </c>
      <c r="J10" s="9">
        <f t="shared" ref="J10" si="10">IF(H10&lt;I10,0,H10-I10)</f>
        <v>0</v>
      </c>
      <c r="K10" s="9">
        <f t="shared" ref="K10" si="11">IF(I10&lt;H10,0,I10-H10)</f>
        <v>3.375</v>
      </c>
      <c r="L10" s="9">
        <f t="shared" ref="L10:L18" si="12">L8+J10</f>
        <v>0</v>
      </c>
      <c r="M10" s="9"/>
    </row>
    <row r="11" spans="1:13" ht="13.8">
      <c r="A11" s="3">
        <v>4</v>
      </c>
      <c r="B11" s="8">
        <v>45</v>
      </c>
      <c r="C11" s="9">
        <v>0</v>
      </c>
      <c r="D11" s="9">
        <v>0.2</v>
      </c>
      <c r="E11" s="9"/>
      <c r="F11" s="9"/>
      <c r="G11" s="9"/>
      <c r="H11" s="9"/>
      <c r="I11" s="9"/>
      <c r="J11" s="9"/>
      <c r="K11" s="9"/>
      <c r="L11" s="9"/>
      <c r="M11" s="9">
        <f>M9+K10</f>
        <v>10.5</v>
      </c>
    </row>
    <row r="12" spans="1:13" ht="13.8">
      <c r="A12" s="3"/>
      <c r="B12" s="8"/>
      <c r="C12" s="9"/>
      <c r="D12" s="9"/>
      <c r="E12" s="9">
        <f>(C11+C13)/2</f>
        <v>0</v>
      </c>
      <c r="F12" s="9">
        <f>(D11+D13)/2</f>
        <v>0.55000000000000004</v>
      </c>
      <c r="G12" s="9">
        <f>B13-B11</f>
        <v>15</v>
      </c>
      <c r="H12" s="9">
        <f>E12*G12</f>
        <v>0</v>
      </c>
      <c r="I12" s="9">
        <f>G12*F12</f>
        <v>8.25</v>
      </c>
      <c r="J12" s="9">
        <f>IF(H12&lt;I12,0,H12-I12)</f>
        <v>0</v>
      </c>
      <c r="K12" s="9">
        <f>IF(I12&lt;H12,0,I12-H12)</f>
        <v>8.25</v>
      </c>
      <c r="L12" s="9">
        <f t="shared" si="12"/>
        <v>0</v>
      </c>
      <c r="M12" s="9"/>
    </row>
    <row r="13" spans="1:13" ht="13.8">
      <c r="A13" s="3">
        <v>5</v>
      </c>
      <c r="B13" s="8">
        <v>60</v>
      </c>
      <c r="C13" s="9">
        <v>0</v>
      </c>
      <c r="D13" s="9">
        <v>0.9</v>
      </c>
      <c r="E13" s="9"/>
      <c r="F13" s="9"/>
      <c r="G13" s="9"/>
      <c r="H13" s="9"/>
      <c r="I13" s="9"/>
      <c r="J13" s="9"/>
      <c r="K13" s="9"/>
      <c r="L13" s="9"/>
      <c r="M13" s="9">
        <f>M11+K12</f>
        <v>18.75</v>
      </c>
    </row>
    <row r="14" spans="1:13" ht="13.8">
      <c r="A14" s="3"/>
      <c r="B14" s="6"/>
      <c r="C14" s="9"/>
      <c r="D14" s="9"/>
      <c r="E14" s="9">
        <f t="shared" ref="E14:F14" si="13">(C13+C15)/2</f>
        <v>0</v>
      </c>
      <c r="F14" s="9">
        <f t="shared" si="13"/>
        <v>0.67500000000000004</v>
      </c>
      <c r="G14" s="9">
        <f t="shared" ref="G14" si="14">B15-B13</f>
        <v>15</v>
      </c>
      <c r="H14" s="9">
        <f t="shared" ref="H14" si="15">E14*G14</f>
        <v>0</v>
      </c>
      <c r="I14" s="9">
        <f t="shared" ref="I14" si="16">G14*F14</f>
        <v>10.125</v>
      </c>
      <c r="J14" s="9">
        <f t="shared" ref="J14" si="17">IF(H14&lt;I14,0,H14-I14)</f>
        <v>0</v>
      </c>
      <c r="K14" s="9">
        <f t="shared" ref="K14" si="18">IF(I14&lt;H14,0,I14-H14)</f>
        <v>10.125</v>
      </c>
      <c r="L14" s="9">
        <f t="shared" si="12"/>
        <v>0</v>
      </c>
      <c r="M14" s="9"/>
    </row>
    <row r="15" spans="1:13" ht="13.8">
      <c r="A15" s="3">
        <v>6</v>
      </c>
      <c r="B15" s="8">
        <v>75</v>
      </c>
      <c r="C15" s="9">
        <v>0</v>
      </c>
      <c r="D15" s="9">
        <v>0.45</v>
      </c>
      <c r="E15" s="9"/>
      <c r="F15" s="9"/>
      <c r="G15" s="9"/>
      <c r="H15" s="9"/>
      <c r="I15" s="9"/>
      <c r="J15" s="9"/>
      <c r="K15" s="9"/>
      <c r="L15" s="10"/>
      <c r="M15" s="9">
        <f>M13+K14</f>
        <v>28.875</v>
      </c>
    </row>
    <row r="16" spans="1:13" ht="13.8">
      <c r="A16" s="3"/>
      <c r="B16" s="6"/>
      <c r="C16" s="9"/>
      <c r="D16" s="9"/>
      <c r="E16" s="9">
        <f t="shared" ref="E16:F16" si="19">(C15+C17)/2</f>
        <v>0</v>
      </c>
      <c r="F16" s="9">
        <f t="shared" si="19"/>
        <v>0.6</v>
      </c>
      <c r="G16" s="9">
        <f t="shared" ref="G16" si="20">B17-B15</f>
        <v>15</v>
      </c>
      <c r="H16" s="9">
        <f t="shared" ref="H16" si="21">E16*G16</f>
        <v>0</v>
      </c>
      <c r="I16" s="9">
        <f t="shared" ref="I16" si="22">G16*F16</f>
        <v>9</v>
      </c>
      <c r="J16" s="9">
        <f t="shared" ref="J16" si="23">IF(H16&lt;I16,0,H16-I16)</f>
        <v>0</v>
      </c>
      <c r="K16" s="9">
        <f t="shared" ref="K16" si="24">IF(I16&lt;H16,0,I16-H16)</f>
        <v>9</v>
      </c>
      <c r="L16" s="9">
        <f t="shared" si="12"/>
        <v>0</v>
      </c>
      <c r="M16" s="9"/>
    </row>
    <row r="17" spans="1:13" ht="13.8">
      <c r="A17" s="3">
        <v>7</v>
      </c>
      <c r="B17" s="8">
        <v>90</v>
      </c>
      <c r="C17" s="9">
        <v>0</v>
      </c>
      <c r="D17" s="9">
        <v>0.75</v>
      </c>
      <c r="E17" s="9"/>
      <c r="F17" s="9"/>
      <c r="G17" s="9"/>
      <c r="H17" s="9"/>
      <c r="I17" s="9"/>
      <c r="J17" s="9"/>
      <c r="K17" s="9"/>
      <c r="L17" s="9"/>
      <c r="M17" s="9">
        <f>M15+K16</f>
        <v>37.875</v>
      </c>
    </row>
    <row r="18" spans="1:13" ht="13.8">
      <c r="A18" s="3"/>
      <c r="B18" s="8"/>
      <c r="C18" s="9"/>
      <c r="D18" s="9"/>
      <c r="E18" s="9">
        <f>(C17+C19)/2</f>
        <v>0</v>
      </c>
      <c r="F18" s="9">
        <f>(D17+D19)/2</f>
        <v>0.57499999999999996</v>
      </c>
      <c r="G18" s="9">
        <f>B19-B17</f>
        <v>15</v>
      </c>
      <c r="H18" s="9">
        <f>E18*G18</f>
        <v>0</v>
      </c>
      <c r="I18" s="9">
        <f>G18*F18</f>
        <v>8.625</v>
      </c>
      <c r="J18" s="9">
        <f>IF(H18&lt;I18,0,H18-I18)</f>
        <v>0</v>
      </c>
      <c r="K18" s="9">
        <f>IF(I18&lt;H18,0,I18-H18)</f>
        <v>8.625</v>
      </c>
      <c r="L18" s="9">
        <f t="shared" si="12"/>
        <v>0</v>
      </c>
      <c r="M18" s="9"/>
    </row>
    <row r="19" spans="1:13" ht="13.8">
      <c r="A19" s="3">
        <v>8</v>
      </c>
      <c r="B19" s="8">
        <v>105</v>
      </c>
      <c r="C19" s="9">
        <v>0</v>
      </c>
      <c r="D19" s="9">
        <v>0.4</v>
      </c>
      <c r="E19" s="9"/>
      <c r="F19" s="9"/>
      <c r="G19" s="9"/>
      <c r="H19" s="9"/>
      <c r="I19" s="9"/>
      <c r="J19" s="9"/>
      <c r="K19" s="9"/>
      <c r="L19" s="9"/>
      <c r="M19" s="9">
        <f>M17+K18</f>
        <v>46.5</v>
      </c>
    </row>
    <row r="20" spans="1:13" ht="13.8">
      <c r="A20" s="3"/>
      <c r="B20" s="6"/>
      <c r="C20" s="9"/>
      <c r="D20" s="9"/>
      <c r="E20" s="9">
        <f t="shared" ref="E20:F20" si="25">(C19+C21)/2</f>
        <v>0</v>
      </c>
      <c r="F20" s="9">
        <f t="shared" si="25"/>
        <v>0.32500000000000001</v>
      </c>
      <c r="G20" s="9">
        <f t="shared" ref="G20" si="26">B21-B19</f>
        <v>15</v>
      </c>
      <c r="H20" s="9">
        <f t="shared" ref="H20" si="27">E20*G20</f>
        <v>0</v>
      </c>
      <c r="I20" s="9">
        <f t="shared" ref="I20" si="28">G20*F20</f>
        <v>4.875</v>
      </c>
      <c r="J20" s="9">
        <f t="shared" ref="J20" si="29">IF(H20&lt;I20,0,H20-I20)</f>
        <v>0</v>
      </c>
      <c r="K20" s="9">
        <f t="shared" ref="K20" si="30">IF(I20&lt;H20,0,I20-H20)</f>
        <v>4.875</v>
      </c>
      <c r="L20" s="9">
        <f>L18+J20</f>
        <v>0</v>
      </c>
      <c r="M20" s="9"/>
    </row>
    <row r="21" spans="1:13" ht="13.8">
      <c r="A21" s="3">
        <v>9</v>
      </c>
      <c r="B21" s="8">
        <v>120</v>
      </c>
      <c r="C21" s="9">
        <v>0</v>
      </c>
      <c r="D21" s="9">
        <v>0.25</v>
      </c>
      <c r="E21" s="9"/>
      <c r="F21" s="9"/>
      <c r="G21" s="9"/>
      <c r="H21" s="9"/>
      <c r="I21" s="9"/>
      <c r="J21" s="9"/>
      <c r="K21" s="9"/>
      <c r="L21" s="10"/>
      <c r="M21" s="9">
        <f>M19+K20</f>
        <v>51.375</v>
      </c>
    </row>
    <row r="22" spans="1:13" ht="13.8">
      <c r="A22" s="3"/>
      <c r="B22" s="6"/>
      <c r="C22" s="9"/>
      <c r="D22" s="9"/>
      <c r="E22" s="9">
        <f t="shared" ref="E22:F22" si="31">(C21+C23)/2</f>
        <v>0</v>
      </c>
      <c r="F22" s="9">
        <f t="shared" si="31"/>
        <v>0.25</v>
      </c>
      <c r="G22" s="9">
        <f t="shared" ref="G22" si="32">B23-B21</f>
        <v>15</v>
      </c>
      <c r="H22" s="9">
        <f t="shared" ref="H22" si="33">E22*G22</f>
        <v>0</v>
      </c>
      <c r="I22" s="9">
        <f t="shared" ref="I22" si="34">G22*F22</f>
        <v>3.75</v>
      </c>
      <c r="J22" s="9">
        <f t="shared" ref="J22" si="35">IF(H22&lt;I22,0,H22-I22)</f>
        <v>0</v>
      </c>
      <c r="K22" s="9">
        <f t="shared" ref="K22" si="36">IF(I22&lt;H22,0,I22-H22)</f>
        <v>3.75</v>
      </c>
      <c r="L22" s="9">
        <f t="shared" ref="L22" si="37">L20+J22</f>
        <v>0</v>
      </c>
      <c r="M22" s="9"/>
    </row>
    <row r="23" spans="1:13" ht="13.8">
      <c r="A23" s="3">
        <v>10</v>
      </c>
      <c r="B23" s="8">
        <v>135</v>
      </c>
      <c r="C23" s="9">
        <v>0</v>
      </c>
      <c r="D23" s="9">
        <v>0.25</v>
      </c>
      <c r="E23" s="9"/>
      <c r="F23" s="9"/>
      <c r="G23" s="9"/>
      <c r="H23" s="9"/>
      <c r="I23" s="9"/>
      <c r="J23" s="9"/>
      <c r="K23" s="9"/>
      <c r="L23" s="9"/>
      <c r="M23" s="9">
        <f>M21+K22</f>
        <v>55.125</v>
      </c>
    </row>
    <row r="24" spans="1:13" ht="13.8">
      <c r="A24" s="3"/>
      <c r="B24" s="8"/>
      <c r="C24" s="9"/>
      <c r="D24" s="9"/>
      <c r="E24" s="9">
        <f>(C23+C25)/2</f>
        <v>0</v>
      </c>
      <c r="F24" s="9">
        <f>(D23+D25)/2</f>
        <v>0.22500000000000001</v>
      </c>
      <c r="G24" s="9">
        <f>B25-B23</f>
        <v>15</v>
      </c>
      <c r="H24" s="9">
        <f>E24*G24</f>
        <v>0</v>
      </c>
      <c r="I24" s="9">
        <f>G24*F24</f>
        <v>3.375</v>
      </c>
      <c r="J24" s="9">
        <f>IF(H24&lt;I24,0,H24-I24)</f>
        <v>0</v>
      </c>
      <c r="K24" s="9">
        <f>IF(I24&lt;H24,0,I24-H24)</f>
        <v>3.375</v>
      </c>
      <c r="L24" s="9">
        <f t="shared" ref="L24" si="38">L22+J24</f>
        <v>0</v>
      </c>
      <c r="M24" s="9"/>
    </row>
    <row r="25" spans="1:13" ht="13.8">
      <c r="A25" s="3">
        <v>11</v>
      </c>
      <c r="B25" s="8">
        <v>150</v>
      </c>
      <c r="C25" s="9">
        <v>0</v>
      </c>
      <c r="D25" s="9">
        <v>0.2</v>
      </c>
      <c r="E25" s="9"/>
      <c r="F25" s="9"/>
      <c r="G25" s="9"/>
      <c r="H25" s="9"/>
      <c r="I25" s="9"/>
      <c r="J25" s="9"/>
      <c r="K25" s="9"/>
      <c r="L25" s="9"/>
      <c r="M25" s="9">
        <f>M23+K24</f>
        <v>58.5</v>
      </c>
    </row>
    <row r="26" spans="1:13" ht="13.8">
      <c r="A26" s="3"/>
      <c r="B26" s="6"/>
      <c r="C26" s="9"/>
      <c r="D26" s="9"/>
      <c r="E26" s="9">
        <f t="shared" ref="E26:F26" si="39">(C25+C27)/2</f>
        <v>0</v>
      </c>
      <c r="F26" s="9">
        <f t="shared" si="39"/>
        <v>0.30000000000000004</v>
      </c>
      <c r="G26" s="9">
        <f t="shared" ref="G26" si="40">B27-B25</f>
        <v>15</v>
      </c>
      <c r="H26" s="9">
        <f t="shared" ref="H26" si="41">E26*G26</f>
        <v>0</v>
      </c>
      <c r="I26" s="9">
        <f t="shared" ref="I26" si="42">G26*F26</f>
        <v>4.5000000000000009</v>
      </c>
      <c r="J26" s="9">
        <f t="shared" ref="J26" si="43">IF(H26&lt;I26,0,H26-I26)</f>
        <v>0</v>
      </c>
      <c r="K26" s="9">
        <f t="shared" ref="K26" si="44">IF(I26&lt;H26,0,I26-H26)</f>
        <v>4.5000000000000009</v>
      </c>
      <c r="L26" s="9">
        <f t="shared" ref="L26" si="45">L24+J26</f>
        <v>0</v>
      </c>
      <c r="M26" s="9"/>
    </row>
    <row r="27" spans="1:13" ht="13.8">
      <c r="A27" s="3">
        <v>12</v>
      </c>
      <c r="B27" s="8">
        <v>165</v>
      </c>
      <c r="C27" s="9">
        <v>0</v>
      </c>
      <c r="D27" s="9">
        <v>0.4</v>
      </c>
      <c r="E27" s="9"/>
      <c r="F27" s="9"/>
      <c r="G27" s="9"/>
      <c r="H27" s="9"/>
      <c r="I27" s="9"/>
      <c r="J27" s="9"/>
      <c r="K27" s="9"/>
      <c r="L27" s="10"/>
      <c r="M27" s="9">
        <f>M25+K26</f>
        <v>63</v>
      </c>
    </row>
    <row r="28" spans="1:13" ht="13.8">
      <c r="A28" s="3"/>
      <c r="B28" s="6"/>
      <c r="C28" s="9"/>
      <c r="D28" s="9"/>
      <c r="E28" s="9">
        <f t="shared" ref="E28:F28" si="46">(C27+C29)/2</f>
        <v>0</v>
      </c>
      <c r="F28" s="9">
        <f t="shared" si="46"/>
        <v>0.375</v>
      </c>
      <c r="G28" s="9">
        <f t="shared" ref="G28" si="47">B29-B27</f>
        <v>15</v>
      </c>
      <c r="H28" s="9">
        <f t="shared" ref="H28" si="48">E28*G28</f>
        <v>0</v>
      </c>
      <c r="I28" s="9">
        <f t="shared" ref="I28" si="49">G28*F28</f>
        <v>5.625</v>
      </c>
      <c r="J28" s="9">
        <f t="shared" ref="J28" si="50">IF(H28&lt;I28,0,H28-I28)</f>
        <v>0</v>
      </c>
      <c r="K28" s="9">
        <f t="shared" ref="K28" si="51">IF(I28&lt;H28,0,I28-H28)</f>
        <v>5.625</v>
      </c>
      <c r="L28" s="9">
        <f t="shared" ref="L28" si="52">L26+J28</f>
        <v>0</v>
      </c>
      <c r="M28" s="9"/>
    </row>
    <row r="29" spans="1:13" ht="13.8">
      <c r="A29" s="3">
        <v>13</v>
      </c>
      <c r="B29" s="8">
        <v>180</v>
      </c>
      <c r="C29" s="9">
        <v>0</v>
      </c>
      <c r="D29" s="9">
        <v>0.35</v>
      </c>
      <c r="E29" s="9"/>
      <c r="F29" s="9"/>
      <c r="G29" s="9"/>
      <c r="H29" s="9"/>
      <c r="I29" s="9"/>
      <c r="J29" s="9"/>
      <c r="K29" s="9"/>
      <c r="L29" s="9"/>
      <c r="M29" s="9">
        <f>M27+K28</f>
        <v>68.625</v>
      </c>
    </row>
    <row r="30" spans="1:13" ht="13.8">
      <c r="A30" s="3"/>
      <c r="B30" s="8"/>
      <c r="C30" s="9"/>
      <c r="D30" s="9"/>
      <c r="E30" s="9">
        <f>(C29+C31)/2</f>
        <v>0</v>
      </c>
      <c r="F30" s="9">
        <f>(D29+D31)/2</f>
        <v>0.42499999999999999</v>
      </c>
      <c r="G30" s="9">
        <f>B31-B29</f>
        <v>15</v>
      </c>
      <c r="H30" s="9">
        <f>E30*G30</f>
        <v>0</v>
      </c>
      <c r="I30" s="9">
        <f>G30*F30</f>
        <v>6.375</v>
      </c>
      <c r="J30" s="9">
        <f>IF(H30&lt;I30,0,H30-I30)</f>
        <v>0</v>
      </c>
      <c r="K30" s="9">
        <f>IF(I30&lt;H30,0,I30-H30)</f>
        <v>6.375</v>
      </c>
      <c r="L30" s="9">
        <f t="shared" ref="L30" si="53">L28+J30</f>
        <v>0</v>
      </c>
      <c r="M30" s="9"/>
    </row>
    <row r="31" spans="1:13" ht="13.8">
      <c r="A31" s="3">
        <v>14</v>
      </c>
      <c r="B31" s="8">
        <v>195</v>
      </c>
      <c r="C31" s="9">
        <v>0</v>
      </c>
      <c r="D31" s="9">
        <v>0.5</v>
      </c>
      <c r="E31" s="9"/>
      <c r="F31" s="9"/>
      <c r="G31" s="9"/>
      <c r="H31" s="9"/>
      <c r="I31" s="9"/>
      <c r="J31" s="9"/>
      <c r="K31" s="9"/>
      <c r="L31" s="9"/>
      <c r="M31" s="9">
        <f>M29+K30</f>
        <v>75</v>
      </c>
    </row>
    <row r="32" spans="1:13" ht="13.8">
      <c r="A32" s="3"/>
      <c r="B32" s="6"/>
      <c r="C32" s="9"/>
      <c r="D32" s="9"/>
      <c r="E32" s="9">
        <f t="shared" ref="E32:F32" si="54">(C31+C33)/2</f>
        <v>0</v>
      </c>
      <c r="F32" s="9">
        <f t="shared" si="54"/>
        <v>1.425</v>
      </c>
      <c r="G32" s="9">
        <f t="shared" ref="G32" si="55">B33-B31</f>
        <v>15</v>
      </c>
      <c r="H32" s="9">
        <f t="shared" ref="H32" si="56">E32*G32</f>
        <v>0</v>
      </c>
      <c r="I32" s="9">
        <f t="shared" ref="I32" si="57">G32*F32</f>
        <v>21.375</v>
      </c>
      <c r="J32" s="9">
        <f t="shared" ref="J32" si="58">IF(H32&lt;I32,0,H32-I32)</f>
        <v>0</v>
      </c>
      <c r="K32" s="9">
        <f t="shared" ref="K32" si="59">IF(I32&lt;H32,0,I32-H32)</f>
        <v>21.375</v>
      </c>
      <c r="L32" s="9">
        <f>L30+J32</f>
        <v>0</v>
      </c>
      <c r="M32" s="9"/>
    </row>
    <row r="33" spans="1:13" ht="13.8">
      <c r="A33" s="3">
        <v>15</v>
      </c>
      <c r="B33" s="8">
        <v>210</v>
      </c>
      <c r="C33" s="9">
        <v>0</v>
      </c>
      <c r="D33" s="9">
        <v>2.35</v>
      </c>
      <c r="E33" s="9"/>
      <c r="F33" s="9"/>
      <c r="G33" s="9"/>
      <c r="H33" s="9"/>
      <c r="I33" s="9"/>
      <c r="J33" s="9"/>
      <c r="K33" s="9"/>
      <c r="L33" s="10"/>
      <c r="M33" s="9">
        <f>M31+K32</f>
        <v>96.375</v>
      </c>
    </row>
    <row r="34" spans="1:13" ht="13.8">
      <c r="A34" s="3"/>
      <c r="B34" s="6"/>
      <c r="C34" s="9"/>
      <c r="D34" s="9"/>
      <c r="E34" s="9">
        <f t="shared" ref="E34:F34" si="60">(C33+C35)/2</f>
        <v>0</v>
      </c>
      <c r="F34" s="9">
        <f t="shared" si="60"/>
        <v>1.55</v>
      </c>
      <c r="G34" s="9">
        <f t="shared" ref="G34" si="61">B35-B33</f>
        <v>15</v>
      </c>
      <c r="H34" s="9">
        <f t="shared" ref="H34" si="62">E34*G34</f>
        <v>0</v>
      </c>
      <c r="I34" s="9">
        <f t="shared" ref="I34" si="63">G34*F34</f>
        <v>23.25</v>
      </c>
      <c r="J34" s="9">
        <f t="shared" ref="J34" si="64">IF(H34&lt;I34,0,H34-I34)</f>
        <v>0</v>
      </c>
      <c r="K34" s="9">
        <f t="shared" ref="K34" si="65">IF(I34&lt;H34,0,I34-H34)</f>
        <v>23.25</v>
      </c>
      <c r="L34" s="9">
        <f t="shared" ref="L34" si="66">L32+J34</f>
        <v>0</v>
      </c>
      <c r="M34" s="9"/>
    </row>
    <row r="35" spans="1:13" ht="13.8">
      <c r="A35" s="3">
        <v>16</v>
      </c>
      <c r="B35" s="8">
        <v>225</v>
      </c>
      <c r="C35" s="9">
        <v>0</v>
      </c>
      <c r="D35" s="9">
        <v>0.75</v>
      </c>
      <c r="E35" s="9"/>
      <c r="F35" s="9"/>
      <c r="G35" s="9"/>
      <c r="H35" s="9"/>
      <c r="I35" s="9"/>
      <c r="J35" s="9"/>
      <c r="K35" s="9"/>
      <c r="L35" s="9"/>
      <c r="M35" s="9">
        <f>M33+K34</f>
        <v>119.625</v>
      </c>
    </row>
    <row r="36" spans="1:13" ht="13.8">
      <c r="A36" s="3"/>
      <c r="B36" s="8"/>
      <c r="C36" s="9"/>
      <c r="D36" s="9"/>
      <c r="E36" s="9">
        <f>(C35+C37)/2</f>
        <v>0</v>
      </c>
      <c r="F36" s="9">
        <f>(D35+D37)/2</f>
        <v>1.45</v>
      </c>
      <c r="G36" s="9">
        <f>B37-B35</f>
        <v>15</v>
      </c>
      <c r="H36" s="9">
        <f>E36*G36</f>
        <v>0</v>
      </c>
      <c r="I36" s="9">
        <f>G36*F36</f>
        <v>21.75</v>
      </c>
      <c r="J36" s="9">
        <f>IF(H36&lt;I36,0,H36-I36)</f>
        <v>0</v>
      </c>
      <c r="K36" s="9">
        <f>IF(I36&lt;H36,0,I36-H36)</f>
        <v>21.75</v>
      </c>
      <c r="L36" s="9">
        <f t="shared" ref="L36" si="67">L34+J36</f>
        <v>0</v>
      </c>
      <c r="M36" s="9"/>
    </row>
    <row r="37" spans="1:13" ht="13.8">
      <c r="A37" s="3">
        <v>17</v>
      </c>
      <c r="B37" s="8">
        <v>240</v>
      </c>
      <c r="C37" s="9">
        <v>0</v>
      </c>
      <c r="D37" s="9">
        <v>2.15</v>
      </c>
      <c r="E37" s="9"/>
      <c r="F37" s="9"/>
      <c r="G37" s="9"/>
      <c r="H37" s="9"/>
      <c r="I37" s="9"/>
      <c r="J37" s="9"/>
      <c r="K37" s="9"/>
      <c r="L37" s="9"/>
      <c r="M37" s="9">
        <f>M35+K36</f>
        <v>141.375</v>
      </c>
    </row>
    <row r="38" spans="1:13" ht="13.8">
      <c r="A38" s="3"/>
      <c r="B38" s="6"/>
      <c r="C38" s="9"/>
      <c r="D38" s="9"/>
      <c r="E38" s="9">
        <f t="shared" ref="E38:F38" si="68">(C37+C39)/2</f>
        <v>0</v>
      </c>
      <c r="F38" s="9">
        <f t="shared" si="68"/>
        <v>1.5</v>
      </c>
      <c r="G38" s="9">
        <f t="shared" ref="G38" si="69">B39-B37</f>
        <v>15</v>
      </c>
      <c r="H38" s="9">
        <f t="shared" ref="H38" si="70">E38*G38</f>
        <v>0</v>
      </c>
      <c r="I38" s="9">
        <f t="shared" ref="I38" si="71">G38*F38</f>
        <v>22.5</v>
      </c>
      <c r="J38" s="9">
        <f t="shared" ref="J38" si="72">IF(H38&lt;I38,0,H38-I38)</f>
        <v>0</v>
      </c>
      <c r="K38" s="9">
        <f t="shared" ref="K38" si="73">IF(I38&lt;H38,0,I38-H38)</f>
        <v>22.5</v>
      </c>
      <c r="L38" s="9">
        <f t="shared" ref="L38" si="74">L36+J38</f>
        <v>0</v>
      </c>
      <c r="M38" s="9"/>
    </row>
    <row r="39" spans="1:13" ht="13.8">
      <c r="A39" s="3">
        <v>18</v>
      </c>
      <c r="B39" s="8">
        <v>255</v>
      </c>
      <c r="C39" s="9">
        <v>0</v>
      </c>
      <c r="D39" s="9">
        <v>0.85</v>
      </c>
      <c r="E39" s="9"/>
      <c r="F39" s="9"/>
      <c r="G39" s="9"/>
      <c r="H39" s="9"/>
      <c r="I39" s="9"/>
      <c r="J39" s="9"/>
      <c r="K39" s="9"/>
      <c r="L39" s="10"/>
      <c r="M39" s="9">
        <f>M37+K38</f>
        <v>163.875</v>
      </c>
    </row>
    <row r="40" spans="1:13" ht="13.8">
      <c r="A40" s="3"/>
      <c r="B40" s="6"/>
      <c r="C40" s="9"/>
      <c r="D40" s="9"/>
      <c r="E40" s="9">
        <f t="shared" ref="E40:F40" si="75">(C39+C41)/2</f>
        <v>0</v>
      </c>
      <c r="F40" s="9">
        <f t="shared" si="75"/>
        <v>1.325</v>
      </c>
      <c r="G40" s="9">
        <f t="shared" ref="G40" si="76">B41-B39</f>
        <v>15</v>
      </c>
      <c r="H40" s="9">
        <f t="shared" ref="H40" si="77">E40*G40</f>
        <v>0</v>
      </c>
      <c r="I40" s="9">
        <f t="shared" ref="I40" si="78">G40*F40</f>
        <v>19.875</v>
      </c>
      <c r="J40" s="9">
        <f t="shared" ref="J40" si="79">IF(H40&lt;I40,0,H40-I40)</f>
        <v>0</v>
      </c>
      <c r="K40" s="9">
        <f t="shared" ref="K40" si="80">IF(I40&lt;H40,0,I40-H40)</f>
        <v>19.875</v>
      </c>
      <c r="L40" s="9">
        <f t="shared" ref="L40" si="81">L38+J40</f>
        <v>0</v>
      </c>
      <c r="M40" s="9"/>
    </row>
    <row r="41" spans="1:13" ht="13.8">
      <c r="A41" s="3">
        <v>19</v>
      </c>
      <c r="B41" s="8">
        <v>270</v>
      </c>
      <c r="C41" s="9">
        <v>0</v>
      </c>
      <c r="D41" s="9">
        <v>1.8</v>
      </c>
      <c r="E41" s="9"/>
      <c r="F41" s="9"/>
      <c r="G41" s="9"/>
      <c r="H41" s="9"/>
      <c r="I41" s="9"/>
      <c r="J41" s="9"/>
      <c r="K41" s="9"/>
      <c r="L41" s="9"/>
      <c r="M41" s="9">
        <f>M39+K40</f>
        <v>183.75</v>
      </c>
    </row>
    <row r="42" spans="1:13" ht="13.8">
      <c r="A42" s="3"/>
      <c r="B42" s="8"/>
      <c r="C42" s="9"/>
      <c r="D42" s="9"/>
      <c r="E42" s="9">
        <f>(C41+C43)/2</f>
        <v>0</v>
      </c>
      <c r="F42" s="9">
        <f>(D41+D43)/2</f>
        <v>1.375</v>
      </c>
      <c r="G42" s="9">
        <f>B43-B41</f>
        <v>15</v>
      </c>
      <c r="H42" s="9">
        <f>E42*G42</f>
        <v>0</v>
      </c>
      <c r="I42" s="9">
        <f>G42*F42</f>
        <v>20.625</v>
      </c>
      <c r="J42" s="9">
        <f>IF(H42&lt;I42,0,H42-I42)</f>
        <v>0</v>
      </c>
      <c r="K42" s="9">
        <f>IF(I42&lt;H42,0,I42-H42)</f>
        <v>20.625</v>
      </c>
      <c r="L42" s="9">
        <f t="shared" ref="L42" si="82">L40+J42</f>
        <v>0</v>
      </c>
      <c r="M42" s="9"/>
    </row>
    <row r="43" spans="1:13" ht="13.8">
      <c r="A43" s="3">
        <v>20</v>
      </c>
      <c r="B43" s="8">
        <v>285</v>
      </c>
      <c r="C43" s="9">
        <v>0</v>
      </c>
      <c r="D43" s="9">
        <v>0.95</v>
      </c>
      <c r="E43" s="9"/>
      <c r="F43" s="9"/>
      <c r="G43" s="9"/>
      <c r="H43" s="9"/>
      <c r="I43" s="9"/>
      <c r="J43" s="9"/>
      <c r="K43" s="9"/>
      <c r="L43" s="9"/>
      <c r="M43" s="9">
        <f>M41+K42</f>
        <v>204.375</v>
      </c>
    </row>
    <row r="44" spans="1:13" ht="13.8">
      <c r="A44" s="3"/>
      <c r="B44" s="6"/>
      <c r="C44" s="9"/>
      <c r="D44" s="9"/>
      <c r="E44" s="9">
        <f t="shared" ref="E44:F44" si="83">(C43+C45)/2</f>
        <v>0</v>
      </c>
      <c r="F44" s="9">
        <f t="shared" si="83"/>
        <v>0.89999999999999991</v>
      </c>
      <c r="G44" s="9">
        <f t="shared" ref="G44" si="84">B45-B43</f>
        <v>15</v>
      </c>
      <c r="H44" s="9">
        <f t="shared" ref="H44" si="85">E44*G44</f>
        <v>0</v>
      </c>
      <c r="I44" s="9">
        <f t="shared" ref="I44" si="86">G44*F44</f>
        <v>13.499999999999998</v>
      </c>
      <c r="J44" s="9">
        <f t="shared" ref="J44" si="87">IF(H44&lt;I44,0,H44-I44)</f>
        <v>0</v>
      </c>
      <c r="K44" s="9">
        <f t="shared" ref="K44" si="88">IF(I44&lt;H44,0,I44-H44)</f>
        <v>13.499999999999998</v>
      </c>
      <c r="L44" s="9">
        <f>L42+J44</f>
        <v>0</v>
      </c>
      <c r="M44" s="9"/>
    </row>
    <row r="45" spans="1:13" ht="13.8">
      <c r="A45" s="3">
        <v>21</v>
      </c>
      <c r="B45" s="8">
        <v>300</v>
      </c>
      <c r="C45" s="9">
        <v>0</v>
      </c>
      <c r="D45" s="9">
        <v>0.85</v>
      </c>
      <c r="E45" s="9"/>
      <c r="F45" s="9"/>
      <c r="G45" s="9"/>
      <c r="H45" s="9"/>
      <c r="I45" s="9"/>
      <c r="J45" s="9"/>
      <c r="K45" s="9"/>
      <c r="L45" s="10"/>
      <c r="M45" s="9">
        <f>M43+K44</f>
        <v>217.875</v>
      </c>
    </row>
    <row r="46" spans="1:13" ht="13.8">
      <c r="A46" s="3"/>
      <c r="B46" s="6"/>
      <c r="C46" s="9"/>
      <c r="D46" s="9"/>
      <c r="E46" s="9">
        <f t="shared" ref="E46:F46" si="89">(C45+C47)/2</f>
        <v>0</v>
      </c>
      <c r="F46" s="9">
        <f t="shared" si="89"/>
        <v>0.65</v>
      </c>
      <c r="G46" s="9">
        <f t="shared" ref="G46" si="90">B47-B45</f>
        <v>15</v>
      </c>
      <c r="H46" s="9">
        <f t="shared" ref="H46" si="91">E46*G46</f>
        <v>0</v>
      </c>
      <c r="I46" s="9">
        <f t="shared" ref="I46" si="92">G46*F46</f>
        <v>9.75</v>
      </c>
      <c r="J46" s="9">
        <f t="shared" ref="J46" si="93">IF(H46&lt;I46,0,H46-I46)</f>
        <v>0</v>
      </c>
      <c r="K46" s="9">
        <f t="shared" ref="K46" si="94">IF(I46&lt;H46,0,I46-H46)</f>
        <v>9.75</v>
      </c>
      <c r="L46" s="9">
        <f t="shared" ref="L46" si="95">L44+J46</f>
        <v>0</v>
      </c>
      <c r="M46" s="9"/>
    </row>
    <row r="47" spans="1:13" ht="13.8">
      <c r="A47" s="3">
        <v>22</v>
      </c>
      <c r="B47" s="8">
        <v>315</v>
      </c>
      <c r="C47" s="9">
        <v>0</v>
      </c>
      <c r="D47" s="9">
        <v>0.45</v>
      </c>
      <c r="E47" s="9"/>
      <c r="F47" s="9"/>
      <c r="G47" s="9"/>
      <c r="H47" s="9"/>
      <c r="I47" s="9"/>
      <c r="J47" s="9"/>
      <c r="K47" s="9"/>
      <c r="L47" s="9"/>
      <c r="M47" s="9">
        <f>M45+K46</f>
        <v>227.625</v>
      </c>
    </row>
    <row r="48" spans="1:13" ht="13.8">
      <c r="A48" s="3"/>
      <c r="B48" s="8"/>
      <c r="C48" s="9"/>
      <c r="D48" s="9"/>
      <c r="E48" s="9">
        <f>(C47+C49)/2</f>
        <v>0</v>
      </c>
      <c r="F48" s="9">
        <f>(D47+D49)/2</f>
        <v>0.47499999999999998</v>
      </c>
      <c r="G48" s="9">
        <f>B49-B47</f>
        <v>15</v>
      </c>
      <c r="H48" s="9">
        <f>E48*G48</f>
        <v>0</v>
      </c>
      <c r="I48" s="9">
        <f>G48*F48</f>
        <v>7.125</v>
      </c>
      <c r="J48" s="9">
        <f>IF(H48&lt;I48,0,H48-I48)</f>
        <v>0</v>
      </c>
      <c r="K48" s="9">
        <f>IF(I48&lt;H48,0,I48-H48)</f>
        <v>7.125</v>
      </c>
      <c r="L48" s="9">
        <f t="shared" ref="L48" si="96">L46+J48</f>
        <v>0</v>
      </c>
      <c r="M48" s="9"/>
    </row>
    <row r="49" spans="1:13" ht="13.8">
      <c r="A49" s="3">
        <v>23</v>
      </c>
      <c r="B49" s="8">
        <v>330</v>
      </c>
      <c r="C49" s="9">
        <v>0</v>
      </c>
      <c r="D49" s="9">
        <v>0.5</v>
      </c>
      <c r="E49" s="9"/>
      <c r="F49" s="9"/>
      <c r="G49" s="9"/>
      <c r="H49" s="9"/>
      <c r="I49" s="9"/>
      <c r="J49" s="9"/>
      <c r="K49" s="9"/>
      <c r="L49" s="9"/>
      <c r="M49" s="9">
        <f>M47+K48</f>
        <v>234.75</v>
      </c>
    </row>
    <row r="50" spans="1:13" ht="13.8">
      <c r="A50" s="3"/>
      <c r="B50" s="6"/>
      <c r="C50" s="9"/>
      <c r="D50" s="9"/>
      <c r="E50" s="9">
        <f t="shared" ref="E50:F50" si="97">(C49+C51)/2</f>
        <v>0</v>
      </c>
      <c r="F50" s="9">
        <f t="shared" si="97"/>
        <v>0.47499999999999998</v>
      </c>
      <c r="G50" s="9">
        <f t="shared" ref="G50" si="98">B51-B49</f>
        <v>15</v>
      </c>
      <c r="H50" s="9">
        <f t="shared" ref="H50" si="99">E50*G50</f>
        <v>0</v>
      </c>
      <c r="I50" s="9">
        <f t="shared" ref="I50" si="100">G50*F50</f>
        <v>7.125</v>
      </c>
      <c r="J50" s="9">
        <f t="shared" ref="J50" si="101">IF(H50&lt;I50,0,H50-I50)</f>
        <v>0</v>
      </c>
      <c r="K50" s="9">
        <f t="shared" ref="K50" si="102">IF(I50&lt;H50,0,I50-H50)</f>
        <v>7.125</v>
      </c>
      <c r="L50" s="9">
        <f t="shared" ref="L50" si="103">L48+J50</f>
        <v>0</v>
      </c>
      <c r="M50" s="9"/>
    </row>
    <row r="51" spans="1:13" ht="13.8">
      <c r="A51" s="3">
        <v>24</v>
      </c>
      <c r="B51" s="8">
        <v>345</v>
      </c>
      <c r="C51" s="9">
        <v>0</v>
      </c>
      <c r="D51" s="9">
        <v>0.45</v>
      </c>
      <c r="E51" s="9"/>
      <c r="F51" s="9"/>
      <c r="G51" s="9"/>
      <c r="H51" s="9"/>
      <c r="I51" s="9"/>
      <c r="J51" s="9"/>
      <c r="K51" s="9"/>
      <c r="L51" s="10"/>
      <c r="M51" s="9">
        <f>M49+K50</f>
        <v>241.875</v>
      </c>
    </row>
    <row r="52" spans="1:13" ht="13.8">
      <c r="A52" s="3"/>
      <c r="B52" s="6"/>
      <c r="C52" s="9"/>
      <c r="D52" s="9"/>
      <c r="E52" s="9">
        <f t="shared" ref="E52:F52" si="104">(C51+C53)/2</f>
        <v>0</v>
      </c>
      <c r="F52" s="9">
        <f t="shared" si="104"/>
        <v>0.47499999999999998</v>
      </c>
      <c r="G52" s="9">
        <f t="shared" ref="G52" si="105">B53-B51</f>
        <v>15</v>
      </c>
      <c r="H52" s="9">
        <f t="shared" ref="H52" si="106">E52*G52</f>
        <v>0</v>
      </c>
      <c r="I52" s="9">
        <f t="shared" ref="I52" si="107">G52*F52</f>
        <v>7.125</v>
      </c>
      <c r="J52" s="9">
        <f t="shared" ref="J52" si="108">IF(H52&lt;I52,0,H52-I52)</f>
        <v>0</v>
      </c>
      <c r="K52" s="9">
        <f t="shared" ref="K52" si="109">IF(I52&lt;H52,0,I52-H52)</f>
        <v>7.125</v>
      </c>
      <c r="L52" s="9">
        <f t="shared" ref="L52" si="110">L50+J52</f>
        <v>0</v>
      </c>
      <c r="M52" s="9"/>
    </row>
    <row r="53" spans="1:13" ht="13.8">
      <c r="A53" s="3">
        <v>25</v>
      </c>
      <c r="B53" s="8">
        <v>360</v>
      </c>
      <c r="C53" s="9">
        <v>0</v>
      </c>
      <c r="D53" s="9">
        <v>0.5</v>
      </c>
      <c r="E53" s="9"/>
      <c r="F53" s="9"/>
      <c r="G53" s="9"/>
      <c r="H53" s="9"/>
      <c r="I53" s="9"/>
      <c r="J53" s="9"/>
      <c r="K53" s="9"/>
      <c r="L53" s="9"/>
      <c r="M53" s="9">
        <f>M51+K52</f>
        <v>249</v>
      </c>
    </row>
    <row r="54" spans="1:13" ht="13.8">
      <c r="A54" s="3"/>
      <c r="B54" s="8"/>
      <c r="C54" s="9"/>
      <c r="D54" s="9"/>
      <c r="E54" s="9">
        <f>(C53+C55)/2</f>
        <v>0</v>
      </c>
      <c r="F54" s="9">
        <f>(D53+D55)/2</f>
        <v>0.47499999999999998</v>
      </c>
      <c r="G54" s="9">
        <f>B55-B53</f>
        <v>15</v>
      </c>
      <c r="H54" s="9">
        <f>E54*G54</f>
        <v>0</v>
      </c>
      <c r="I54" s="9">
        <f>G54*F54</f>
        <v>7.125</v>
      </c>
      <c r="J54" s="9">
        <f>IF(H54&lt;I54,0,H54-I54)</f>
        <v>0</v>
      </c>
      <c r="K54" s="9">
        <f>IF(I54&lt;H54,0,I54-H54)</f>
        <v>7.125</v>
      </c>
      <c r="L54" s="9">
        <f t="shared" ref="L54" si="111">L52+J54</f>
        <v>0</v>
      </c>
      <c r="M54" s="9"/>
    </row>
    <row r="55" spans="1:13" ht="13.8">
      <c r="A55" s="3">
        <v>26</v>
      </c>
      <c r="B55" s="8">
        <v>375</v>
      </c>
      <c r="C55" s="9">
        <v>0</v>
      </c>
      <c r="D55" s="9">
        <v>0.45</v>
      </c>
      <c r="E55" s="9"/>
      <c r="F55" s="9"/>
      <c r="G55" s="9"/>
      <c r="H55" s="9"/>
      <c r="I55" s="9"/>
      <c r="J55" s="9"/>
      <c r="K55" s="9"/>
      <c r="L55" s="9"/>
      <c r="M55" s="9">
        <f>M53+K54</f>
        <v>256.125</v>
      </c>
    </row>
    <row r="56" spans="1:13" ht="13.8">
      <c r="A56" s="3"/>
      <c r="B56" s="6"/>
      <c r="C56" s="9"/>
      <c r="D56" s="9"/>
      <c r="E56" s="9">
        <f t="shared" ref="E56:F56" si="112">(C55+C57)/2</f>
        <v>0</v>
      </c>
      <c r="F56" s="9">
        <f t="shared" si="112"/>
        <v>0.5</v>
      </c>
      <c r="G56" s="9">
        <f t="shared" ref="G56" si="113">B57-B55</f>
        <v>15</v>
      </c>
      <c r="H56" s="9">
        <f t="shared" ref="H56" si="114">E56*G56</f>
        <v>0</v>
      </c>
      <c r="I56" s="9">
        <f t="shared" ref="I56" si="115">G56*F56</f>
        <v>7.5</v>
      </c>
      <c r="J56" s="9">
        <f t="shared" ref="J56" si="116">IF(H56&lt;I56,0,H56-I56)</f>
        <v>0</v>
      </c>
      <c r="K56" s="9">
        <f t="shared" ref="K56" si="117">IF(I56&lt;H56,0,I56-H56)</f>
        <v>7.5</v>
      </c>
      <c r="L56" s="9">
        <f>L54+J56</f>
        <v>0</v>
      </c>
      <c r="M56" s="9"/>
    </row>
    <row r="57" spans="1:13" ht="13.8">
      <c r="A57" s="3">
        <v>27</v>
      </c>
      <c r="B57" s="8">
        <v>390</v>
      </c>
      <c r="C57" s="9">
        <v>0</v>
      </c>
      <c r="D57" s="9">
        <v>0.55000000000000004</v>
      </c>
      <c r="E57" s="9"/>
      <c r="F57" s="9"/>
      <c r="G57" s="9"/>
      <c r="H57" s="9"/>
      <c r="I57" s="9"/>
      <c r="J57" s="9"/>
      <c r="K57" s="9"/>
      <c r="L57" s="10"/>
      <c r="M57" s="9">
        <f>M55+K56</f>
        <v>263.625</v>
      </c>
    </row>
    <row r="58" spans="1:13" ht="13.8">
      <c r="A58" s="3"/>
      <c r="B58" s="6"/>
      <c r="C58" s="9"/>
      <c r="D58" s="9"/>
      <c r="E58" s="9">
        <f t="shared" ref="E58:F58" si="118">(C57+C59)/2</f>
        <v>0</v>
      </c>
      <c r="F58" s="9">
        <f t="shared" si="118"/>
        <v>0.52500000000000002</v>
      </c>
      <c r="G58" s="9">
        <f t="shared" ref="G58" si="119">B59-B57</f>
        <v>15</v>
      </c>
      <c r="H58" s="9">
        <f t="shared" ref="H58" si="120">E58*G58</f>
        <v>0</v>
      </c>
      <c r="I58" s="9">
        <f t="shared" ref="I58" si="121">G58*F58</f>
        <v>7.875</v>
      </c>
      <c r="J58" s="9">
        <f t="shared" ref="J58" si="122">IF(H58&lt;I58,0,H58-I58)</f>
        <v>0</v>
      </c>
      <c r="K58" s="9">
        <f t="shared" ref="K58" si="123">IF(I58&lt;H58,0,I58-H58)</f>
        <v>7.875</v>
      </c>
      <c r="L58" s="9">
        <f t="shared" ref="L58" si="124">L56+J58</f>
        <v>0</v>
      </c>
      <c r="M58" s="9"/>
    </row>
    <row r="59" spans="1:13" ht="13.8">
      <c r="A59" s="3">
        <v>28</v>
      </c>
      <c r="B59" s="8">
        <v>405</v>
      </c>
      <c r="C59" s="9">
        <v>0</v>
      </c>
      <c r="D59" s="9">
        <v>0.5</v>
      </c>
      <c r="E59" s="9"/>
      <c r="F59" s="9"/>
      <c r="G59" s="9"/>
      <c r="H59" s="9"/>
      <c r="I59" s="9"/>
      <c r="J59" s="9"/>
      <c r="K59" s="9"/>
      <c r="L59" s="9"/>
      <c r="M59" s="9">
        <f>M57+K58</f>
        <v>271.5</v>
      </c>
    </row>
    <row r="60" spans="1:13" ht="13.8">
      <c r="A60" s="3"/>
      <c r="B60" s="8"/>
      <c r="C60" s="9"/>
      <c r="D60" s="9"/>
      <c r="E60" s="9">
        <f>(C59+C61)/2</f>
        <v>0</v>
      </c>
      <c r="F60" s="9">
        <f>(D59+D61)/2</f>
        <v>0.55000000000000004</v>
      </c>
      <c r="G60" s="9">
        <f>B61-B59</f>
        <v>15</v>
      </c>
      <c r="H60" s="9">
        <f>E60*G60</f>
        <v>0</v>
      </c>
      <c r="I60" s="9">
        <f>G60*F60</f>
        <v>8.25</v>
      </c>
      <c r="J60" s="9">
        <f>IF(H60&lt;I60,0,H60-I60)</f>
        <v>0</v>
      </c>
      <c r="K60" s="9">
        <f>IF(I60&lt;H60,0,I60-H60)</f>
        <v>8.25</v>
      </c>
      <c r="L60" s="9">
        <f t="shared" ref="L60" si="125">L58+J60</f>
        <v>0</v>
      </c>
      <c r="M60" s="9"/>
    </row>
    <row r="61" spans="1:13" ht="13.8">
      <c r="A61" s="3">
        <v>29</v>
      </c>
      <c r="B61" s="8">
        <v>420</v>
      </c>
      <c r="C61" s="9">
        <v>0</v>
      </c>
      <c r="D61" s="9">
        <v>0.6</v>
      </c>
      <c r="E61" s="9"/>
      <c r="F61" s="9"/>
      <c r="G61" s="9"/>
      <c r="H61" s="9"/>
      <c r="I61" s="9"/>
      <c r="J61" s="9"/>
      <c r="K61" s="9"/>
      <c r="L61" s="9"/>
      <c r="M61" s="9">
        <f>M59+K60</f>
        <v>279.75</v>
      </c>
    </row>
    <row r="62" spans="1:13" ht="13.8">
      <c r="A62" s="3"/>
      <c r="B62" s="6"/>
      <c r="C62" s="9"/>
      <c r="D62" s="9"/>
      <c r="E62" s="9">
        <f t="shared" ref="E62:F62" si="126">(C61+C63)/2</f>
        <v>0</v>
      </c>
      <c r="F62" s="9">
        <f t="shared" si="126"/>
        <v>0.4</v>
      </c>
      <c r="G62" s="9">
        <f t="shared" ref="G62" si="127">B63-B61</f>
        <v>15</v>
      </c>
      <c r="H62" s="9">
        <f t="shared" ref="H62" si="128">E62*G62</f>
        <v>0</v>
      </c>
      <c r="I62" s="9">
        <f t="shared" ref="I62" si="129">G62*F62</f>
        <v>6</v>
      </c>
      <c r="J62" s="9">
        <f t="shared" ref="J62" si="130">IF(H62&lt;I62,0,H62-I62)</f>
        <v>0</v>
      </c>
      <c r="K62" s="9">
        <f t="shared" ref="K62" si="131">IF(I62&lt;H62,0,I62-H62)</f>
        <v>6</v>
      </c>
      <c r="L62" s="9">
        <f t="shared" ref="L62" si="132">L60+J62</f>
        <v>0</v>
      </c>
      <c r="M62" s="9"/>
    </row>
    <row r="63" spans="1:13" ht="13.8">
      <c r="A63" s="3">
        <v>30</v>
      </c>
      <c r="B63" s="8">
        <v>435</v>
      </c>
      <c r="C63" s="9">
        <v>0</v>
      </c>
      <c r="D63" s="9">
        <v>0.2</v>
      </c>
      <c r="E63" s="9"/>
      <c r="F63" s="9"/>
      <c r="G63" s="9"/>
      <c r="H63" s="9"/>
      <c r="I63" s="9"/>
      <c r="J63" s="9"/>
      <c r="K63" s="9"/>
      <c r="L63" s="9"/>
      <c r="M63" s="9">
        <f>M61+K62</f>
        <v>285.75</v>
      </c>
    </row>
    <row r="64" spans="1:13" ht="13.8">
      <c r="A64" s="3"/>
      <c r="B64" s="6"/>
      <c r="C64" s="9"/>
      <c r="D64" s="9"/>
      <c r="E64" s="9">
        <f>(C63+C65)/2</f>
        <v>0</v>
      </c>
      <c r="F64" s="9">
        <f>(D63+D65)/2</f>
        <v>0.5</v>
      </c>
      <c r="G64" s="9">
        <f>B65-B63</f>
        <v>15</v>
      </c>
      <c r="H64" s="9">
        <f>E64*G64</f>
        <v>0</v>
      </c>
      <c r="I64" s="9">
        <f>G64*F64</f>
        <v>7.5</v>
      </c>
      <c r="J64" s="9">
        <f>IF(H64&lt;I64,0,H64-I64)</f>
        <v>0</v>
      </c>
      <c r="K64" s="9">
        <f>IF(I64&lt;H64,0,I64-H64)</f>
        <v>7.5</v>
      </c>
      <c r="L64" s="9">
        <f t="shared" ref="L64" si="133">L62+J64</f>
        <v>0</v>
      </c>
      <c r="M64" s="9"/>
    </row>
    <row r="65" spans="1:13" ht="13.8">
      <c r="A65" s="3">
        <v>31</v>
      </c>
      <c r="B65" s="8">
        <v>450</v>
      </c>
      <c r="C65" s="9">
        <v>0</v>
      </c>
      <c r="D65" s="9">
        <v>0.8</v>
      </c>
      <c r="E65" s="9"/>
      <c r="F65" s="9"/>
      <c r="G65" s="9"/>
      <c r="H65" s="9"/>
      <c r="I65" s="9"/>
      <c r="J65" s="9"/>
      <c r="K65" s="9"/>
      <c r="L65" s="9"/>
      <c r="M65" s="9">
        <f>M63+K64</f>
        <v>293.25</v>
      </c>
    </row>
    <row r="66" spans="1:13" ht="13.8">
      <c r="A66" s="3"/>
      <c r="B66" s="8"/>
      <c r="C66" s="9"/>
      <c r="D66" s="9"/>
      <c r="E66" s="9">
        <f t="shared" ref="E66:F66" si="134">(C65+C67)/2</f>
        <v>0</v>
      </c>
      <c r="F66" s="9">
        <f t="shared" si="134"/>
        <v>0.60000000000000009</v>
      </c>
      <c r="G66" s="9">
        <f t="shared" ref="G66" si="135">B67-B65</f>
        <v>15</v>
      </c>
      <c r="H66" s="9">
        <f t="shared" ref="H66" si="136">E66*G66</f>
        <v>0</v>
      </c>
      <c r="I66" s="9">
        <f t="shared" ref="I66" si="137">G66*F66</f>
        <v>9.0000000000000018</v>
      </c>
      <c r="J66" s="9">
        <f t="shared" ref="J66" si="138">IF(H66&lt;I66,0,H66-I66)</f>
        <v>0</v>
      </c>
      <c r="K66" s="9">
        <f t="shared" ref="K66" si="139">IF(I66&lt;H66,0,I66-H66)</f>
        <v>9.0000000000000018</v>
      </c>
      <c r="L66" s="9">
        <f t="shared" ref="L66" si="140">L64+J66</f>
        <v>0</v>
      </c>
      <c r="M66" s="9"/>
    </row>
    <row r="67" spans="1:13" ht="13.8">
      <c r="A67" s="3">
        <v>32</v>
      </c>
      <c r="B67" s="8">
        <v>465</v>
      </c>
      <c r="C67" s="9">
        <v>0</v>
      </c>
      <c r="D67" s="9">
        <v>0.4</v>
      </c>
      <c r="E67" s="9"/>
      <c r="F67" s="9"/>
      <c r="G67" s="9"/>
      <c r="H67" s="9"/>
      <c r="I67" s="9"/>
      <c r="J67" s="9"/>
      <c r="K67" s="9"/>
      <c r="L67" s="9"/>
      <c r="M67" s="9">
        <f>M65+K66</f>
        <v>302.25</v>
      </c>
    </row>
    <row r="68" spans="1:13" ht="13.8">
      <c r="A68" s="3"/>
      <c r="B68" s="6"/>
      <c r="C68" s="9"/>
      <c r="D68" s="9"/>
      <c r="E68" s="9">
        <f t="shared" ref="E68:F68" si="141">(C67+C69)/2</f>
        <v>0</v>
      </c>
      <c r="F68" s="9">
        <f t="shared" si="141"/>
        <v>0.375</v>
      </c>
      <c r="G68" s="9">
        <f t="shared" ref="G68" si="142">B69-B67</f>
        <v>15</v>
      </c>
      <c r="H68" s="9">
        <f t="shared" ref="H68" si="143">E68*G68</f>
        <v>0</v>
      </c>
      <c r="I68" s="9">
        <f t="shared" ref="I68" si="144">G68*F68</f>
        <v>5.625</v>
      </c>
      <c r="J68" s="9">
        <f t="shared" ref="J68" si="145">IF(H68&lt;I68,0,H68-I68)</f>
        <v>0</v>
      </c>
      <c r="K68" s="9">
        <f t="shared" ref="K68" si="146">IF(I68&lt;H68,0,I68-H68)</f>
        <v>5.625</v>
      </c>
      <c r="L68" s="9">
        <f t="shared" ref="L68" si="147">L66+J68</f>
        <v>0</v>
      </c>
      <c r="M68" s="9"/>
    </row>
    <row r="69" spans="1:13" ht="13.8">
      <c r="A69" s="3">
        <v>33</v>
      </c>
      <c r="B69" s="8">
        <v>480</v>
      </c>
      <c r="C69" s="9">
        <v>0</v>
      </c>
      <c r="D69" s="9">
        <v>0.35</v>
      </c>
      <c r="E69" s="9"/>
      <c r="F69" s="9"/>
      <c r="G69" s="9"/>
      <c r="H69" s="9"/>
      <c r="I69" s="9"/>
      <c r="J69" s="9"/>
      <c r="K69" s="9"/>
      <c r="L69" s="9"/>
      <c r="M69" s="9">
        <f t="shared" ref="M69" si="148">M67+K68</f>
        <v>307.875</v>
      </c>
    </row>
    <row r="70" spans="1:13" ht="13.8">
      <c r="A70" s="3"/>
      <c r="B70" s="6"/>
      <c r="C70" s="9"/>
      <c r="D70" s="9"/>
      <c r="E70" s="9">
        <f t="shared" ref="E70:F70" si="149">(C69+C71)/2</f>
        <v>0</v>
      </c>
      <c r="F70" s="9">
        <f t="shared" si="149"/>
        <v>0.4</v>
      </c>
      <c r="G70" s="9">
        <f t="shared" ref="G70" si="150">B71-B69</f>
        <v>15</v>
      </c>
      <c r="H70" s="9">
        <f t="shared" ref="H70" si="151">E70*G70</f>
        <v>0</v>
      </c>
      <c r="I70" s="9">
        <f t="shared" ref="I70" si="152">G70*F70</f>
        <v>6</v>
      </c>
      <c r="J70" s="9">
        <f t="shared" ref="J70" si="153">IF(H70&lt;I70,0,H70-I70)</f>
        <v>0</v>
      </c>
      <c r="K70" s="9">
        <f t="shared" ref="K70" si="154">IF(I70&lt;H70,0,I70-H70)</f>
        <v>6</v>
      </c>
      <c r="L70" s="9">
        <f t="shared" ref="L70" si="155">L68+J70</f>
        <v>0</v>
      </c>
      <c r="M70" s="9"/>
    </row>
    <row r="71" spans="1:13" ht="13.8">
      <c r="A71" s="3">
        <v>34</v>
      </c>
      <c r="B71" s="8">
        <v>495</v>
      </c>
      <c r="C71" s="9">
        <v>0</v>
      </c>
      <c r="D71" s="9">
        <v>0.45</v>
      </c>
      <c r="E71" s="9"/>
      <c r="F71" s="9"/>
      <c r="G71" s="9"/>
      <c r="H71" s="9"/>
      <c r="I71" s="9"/>
      <c r="J71" s="9"/>
      <c r="K71" s="9"/>
      <c r="L71" s="9"/>
      <c r="M71" s="9">
        <f t="shared" ref="M71" si="156">M69+K70</f>
        <v>313.875</v>
      </c>
    </row>
    <row r="72" spans="1:13" ht="13.8">
      <c r="A72" s="3"/>
      <c r="B72" s="8"/>
      <c r="C72" s="9"/>
      <c r="D72" s="9"/>
      <c r="E72" s="9">
        <f t="shared" ref="E72:F72" si="157">(C71+C73)/2</f>
        <v>0</v>
      </c>
      <c r="F72" s="9">
        <f t="shared" si="157"/>
        <v>0.4</v>
      </c>
      <c r="G72" s="9">
        <f t="shared" ref="G72" si="158">B73-B71</f>
        <v>15</v>
      </c>
      <c r="H72" s="9">
        <f t="shared" ref="H72" si="159">E72*G72</f>
        <v>0</v>
      </c>
      <c r="I72" s="9">
        <f t="shared" ref="I72" si="160">G72*F72</f>
        <v>6</v>
      </c>
      <c r="J72" s="9">
        <f t="shared" ref="J72" si="161">IF(H72&lt;I72,0,H72-I72)</f>
        <v>0</v>
      </c>
      <c r="K72" s="9">
        <f t="shared" ref="K72" si="162">IF(I72&lt;H72,0,I72-H72)</f>
        <v>6</v>
      </c>
      <c r="L72" s="9">
        <f t="shared" ref="L72" si="163">L70+J72</f>
        <v>0</v>
      </c>
      <c r="M72" s="9"/>
    </row>
    <row r="73" spans="1:13" ht="13.8">
      <c r="A73" s="3">
        <v>35</v>
      </c>
      <c r="B73" s="8">
        <v>510</v>
      </c>
      <c r="C73" s="9">
        <v>0</v>
      </c>
      <c r="D73" s="9">
        <v>0.35</v>
      </c>
      <c r="E73" s="9"/>
      <c r="F73" s="9"/>
      <c r="G73" s="9"/>
      <c r="H73" s="9"/>
      <c r="I73" s="9"/>
      <c r="J73" s="9"/>
      <c r="K73" s="9"/>
      <c r="L73" s="9"/>
      <c r="M73" s="9">
        <f t="shared" ref="M73" si="164">M71+K72</f>
        <v>319.875</v>
      </c>
    </row>
    <row r="74" spans="1:13" ht="13.8">
      <c r="A74" s="3"/>
      <c r="B74" s="6"/>
      <c r="C74" s="9"/>
      <c r="D74" s="9"/>
      <c r="E74" s="9">
        <f t="shared" ref="E74:F74" si="165">(C73+C75)/2</f>
        <v>0</v>
      </c>
      <c r="F74" s="9">
        <f t="shared" si="165"/>
        <v>0.625</v>
      </c>
      <c r="G74" s="9">
        <f t="shared" ref="G74" si="166">B75-B73</f>
        <v>15</v>
      </c>
      <c r="H74" s="9">
        <f t="shared" ref="H74" si="167">E74*G74</f>
        <v>0</v>
      </c>
      <c r="I74" s="9">
        <f t="shared" ref="I74" si="168">G74*F74</f>
        <v>9.375</v>
      </c>
      <c r="J74" s="9">
        <f t="shared" ref="J74" si="169">IF(H74&lt;I74,0,H74-I74)</f>
        <v>0</v>
      </c>
      <c r="K74" s="9">
        <f t="shared" ref="K74" si="170">IF(I74&lt;H74,0,I74-H74)</f>
        <v>9.375</v>
      </c>
      <c r="L74" s="9">
        <f t="shared" ref="L74" si="171">L72+J74</f>
        <v>0</v>
      </c>
      <c r="M74" s="9"/>
    </row>
    <row r="75" spans="1:13" ht="13.8">
      <c r="A75" s="3">
        <v>36</v>
      </c>
      <c r="B75" s="8">
        <v>525</v>
      </c>
      <c r="C75" s="9">
        <v>0</v>
      </c>
      <c r="D75" s="9">
        <v>0.9</v>
      </c>
      <c r="E75" s="9"/>
      <c r="F75" s="9"/>
      <c r="G75" s="9"/>
      <c r="H75" s="9"/>
      <c r="I75" s="9"/>
      <c r="J75" s="9"/>
      <c r="K75" s="9"/>
      <c r="L75" s="9"/>
      <c r="M75" s="9">
        <f t="shared" ref="M75" si="172">M73+K74</f>
        <v>329.25</v>
      </c>
    </row>
    <row r="76" spans="1:13" ht="13.8">
      <c r="A76" s="3"/>
      <c r="B76" s="6"/>
      <c r="C76" s="9"/>
      <c r="D76" s="9"/>
      <c r="E76" s="9">
        <f t="shared" ref="E76:F76" si="173">(C75+C77)/2</f>
        <v>0</v>
      </c>
      <c r="F76" s="9">
        <f t="shared" si="173"/>
        <v>0.82499999999999996</v>
      </c>
      <c r="G76" s="9">
        <f t="shared" ref="G76" si="174">B77-B75</f>
        <v>15</v>
      </c>
      <c r="H76" s="9">
        <f t="shared" ref="H76" si="175">E76*G76</f>
        <v>0</v>
      </c>
      <c r="I76" s="9">
        <f t="shared" ref="I76" si="176">G76*F76</f>
        <v>12.375</v>
      </c>
      <c r="J76" s="9">
        <f t="shared" ref="J76" si="177">IF(H76&lt;I76,0,H76-I76)</f>
        <v>0</v>
      </c>
      <c r="K76" s="9">
        <f t="shared" ref="K76" si="178">IF(I76&lt;H76,0,I76-H76)</f>
        <v>12.375</v>
      </c>
      <c r="L76" s="9">
        <f t="shared" ref="L76" si="179">L74+J76</f>
        <v>0</v>
      </c>
      <c r="M76" s="9"/>
    </row>
    <row r="77" spans="1:13" ht="13.8">
      <c r="A77" s="3">
        <v>37</v>
      </c>
      <c r="B77" s="8">
        <v>540</v>
      </c>
      <c r="C77" s="9">
        <v>0</v>
      </c>
      <c r="D77" s="9">
        <v>0.75</v>
      </c>
      <c r="E77" s="9"/>
      <c r="F77" s="9"/>
      <c r="G77" s="9"/>
      <c r="H77" s="9"/>
      <c r="I77" s="9"/>
      <c r="J77" s="9"/>
      <c r="K77" s="9"/>
      <c r="L77" s="9"/>
      <c r="M77" s="9">
        <f t="shared" ref="M77" si="180">M75+K76</f>
        <v>341.625</v>
      </c>
    </row>
    <row r="78" spans="1:13" ht="13.8">
      <c r="A78" s="3"/>
      <c r="B78" s="8"/>
      <c r="C78" s="9"/>
      <c r="D78" s="9"/>
      <c r="E78" s="9">
        <f t="shared" ref="E78:F78" si="181">(C77+C79)/2</f>
        <v>0</v>
      </c>
      <c r="F78" s="9">
        <f t="shared" si="181"/>
        <v>0.6</v>
      </c>
      <c r="G78" s="9">
        <f t="shared" ref="G78" si="182">B79-B77</f>
        <v>15</v>
      </c>
      <c r="H78" s="9">
        <f t="shared" ref="H78" si="183">E78*G78</f>
        <v>0</v>
      </c>
      <c r="I78" s="9">
        <f t="shared" ref="I78" si="184">G78*F78</f>
        <v>9</v>
      </c>
      <c r="J78" s="9">
        <f t="shared" ref="J78" si="185">IF(H78&lt;I78,0,H78-I78)</f>
        <v>0</v>
      </c>
      <c r="K78" s="9">
        <f t="shared" ref="K78" si="186">IF(I78&lt;H78,0,I78-H78)</f>
        <v>9</v>
      </c>
      <c r="L78" s="9">
        <f t="shared" ref="L78" si="187">L76+J78</f>
        <v>0</v>
      </c>
      <c r="M78" s="9"/>
    </row>
    <row r="79" spans="1:13" ht="13.8">
      <c r="A79" s="3">
        <v>38</v>
      </c>
      <c r="B79" s="8">
        <v>555</v>
      </c>
      <c r="C79" s="9">
        <v>0</v>
      </c>
      <c r="D79" s="9">
        <v>0.45</v>
      </c>
      <c r="E79" s="9"/>
      <c r="F79" s="9"/>
      <c r="G79" s="9"/>
      <c r="H79" s="9"/>
      <c r="I79" s="9"/>
      <c r="J79" s="9"/>
      <c r="K79" s="9"/>
      <c r="L79" s="9"/>
      <c r="M79" s="9">
        <f t="shared" ref="M79" si="188">M77+K78</f>
        <v>350.625</v>
      </c>
    </row>
    <row r="80" spans="1:13" ht="13.8">
      <c r="A80" s="3"/>
      <c r="B80" s="6"/>
      <c r="C80" s="9"/>
      <c r="D80" s="9"/>
      <c r="E80" s="9">
        <f t="shared" ref="E80:F80" si="189">(C79+C81)/2</f>
        <v>0</v>
      </c>
      <c r="F80" s="9">
        <f t="shared" si="189"/>
        <v>0.6</v>
      </c>
      <c r="G80" s="9">
        <f t="shared" ref="G80" si="190">B81-B79</f>
        <v>15</v>
      </c>
      <c r="H80" s="9">
        <f t="shared" ref="H80" si="191">E80*G80</f>
        <v>0</v>
      </c>
      <c r="I80" s="9">
        <f t="shared" ref="I80" si="192">G80*F80</f>
        <v>9</v>
      </c>
      <c r="J80" s="9">
        <f t="shared" ref="J80" si="193">IF(H80&lt;I80,0,H80-I80)</f>
        <v>0</v>
      </c>
      <c r="K80" s="9">
        <f t="shared" ref="K80" si="194">IF(I80&lt;H80,0,I80-H80)</f>
        <v>9</v>
      </c>
      <c r="L80" s="9">
        <f t="shared" ref="L80" si="195">L78+J80</f>
        <v>0</v>
      </c>
      <c r="M80" s="9"/>
    </row>
    <row r="81" spans="1:13" ht="13.8">
      <c r="A81" s="3">
        <v>39</v>
      </c>
      <c r="B81" s="8">
        <v>570</v>
      </c>
      <c r="C81" s="9">
        <v>0</v>
      </c>
      <c r="D81" s="9">
        <v>0.75</v>
      </c>
      <c r="E81" s="9"/>
      <c r="F81" s="9"/>
      <c r="G81" s="9"/>
      <c r="H81" s="9"/>
      <c r="I81" s="9"/>
      <c r="J81" s="9"/>
      <c r="K81" s="9"/>
      <c r="L81" s="9"/>
      <c r="M81" s="9">
        <f t="shared" ref="M81" si="196">M79+K80</f>
        <v>359.625</v>
      </c>
    </row>
    <row r="82" spans="1:13" ht="13.8">
      <c r="A82" s="3"/>
      <c r="B82" s="6"/>
      <c r="C82" s="9"/>
      <c r="D82" s="9"/>
      <c r="E82" s="9">
        <f t="shared" ref="E82:F82" si="197">(C81+C83)/2</f>
        <v>0</v>
      </c>
      <c r="F82" s="9">
        <f t="shared" si="197"/>
        <v>1.35</v>
      </c>
      <c r="G82" s="9">
        <f t="shared" ref="G82" si="198">B83-B81</f>
        <v>15</v>
      </c>
      <c r="H82" s="9">
        <f t="shared" ref="H82" si="199">E82*G82</f>
        <v>0</v>
      </c>
      <c r="I82" s="9">
        <f t="shared" ref="I82" si="200">G82*F82</f>
        <v>20.25</v>
      </c>
      <c r="J82" s="9">
        <f t="shared" ref="J82" si="201">IF(H82&lt;I82,0,H82-I82)</f>
        <v>0</v>
      </c>
      <c r="K82" s="9">
        <f t="shared" ref="K82" si="202">IF(I82&lt;H82,0,I82-H82)</f>
        <v>20.25</v>
      </c>
      <c r="L82" s="9">
        <f t="shared" ref="L82" si="203">L80+J82</f>
        <v>0</v>
      </c>
      <c r="M82" s="9"/>
    </row>
    <row r="83" spans="1:13" ht="13.8">
      <c r="A83" s="3">
        <v>40</v>
      </c>
      <c r="B83" s="8">
        <v>585</v>
      </c>
      <c r="C83" s="9">
        <v>0</v>
      </c>
      <c r="D83" s="9">
        <v>1.95</v>
      </c>
      <c r="E83" s="9"/>
      <c r="F83" s="9"/>
      <c r="G83" s="9"/>
      <c r="H83" s="9"/>
      <c r="I83" s="9"/>
      <c r="J83" s="9"/>
      <c r="K83" s="9"/>
      <c r="L83" s="9"/>
      <c r="M83" s="9">
        <f t="shared" ref="M83" si="204">M81+K82</f>
        <v>379.875</v>
      </c>
    </row>
    <row r="84" spans="1:13" ht="13.8">
      <c r="A84" s="3"/>
      <c r="B84" s="8"/>
      <c r="C84" s="9"/>
      <c r="D84" s="9"/>
      <c r="E84" s="9">
        <f t="shared" ref="E84:F84" si="205">(C83+C85)/2</f>
        <v>0</v>
      </c>
      <c r="F84" s="9">
        <f t="shared" si="205"/>
        <v>1.5249999999999999</v>
      </c>
      <c r="G84" s="9">
        <f t="shared" ref="G84" si="206">B85-B83</f>
        <v>15</v>
      </c>
      <c r="H84" s="9">
        <f t="shared" ref="H84" si="207">E84*G84</f>
        <v>0</v>
      </c>
      <c r="I84" s="9">
        <f t="shared" ref="I84" si="208">G84*F84</f>
        <v>22.875</v>
      </c>
      <c r="J84" s="9">
        <f t="shared" ref="J84" si="209">IF(H84&lt;I84,0,H84-I84)</f>
        <v>0</v>
      </c>
      <c r="K84" s="9">
        <f t="shared" ref="K84" si="210">IF(I84&lt;H84,0,I84-H84)</f>
        <v>22.875</v>
      </c>
      <c r="L84" s="9">
        <f t="shared" ref="L84" si="211">L82+J84</f>
        <v>0</v>
      </c>
      <c r="M84" s="9"/>
    </row>
    <row r="85" spans="1:13" ht="13.8">
      <c r="A85" s="3">
        <v>41</v>
      </c>
      <c r="B85" s="8">
        <v>600</v>
      </c>
      <c r="C85" s="9">
        <v>0</v>
      </c>
      <c r="D85" s="9">
        <v>1.1000000000000001</v>
      </c>
      <c r="E85" s="9"/>
      <c r="F85" s="9"/>
      <c r="G85" s="9"/>
      <c r="H85" s="9"/>
      <c r="I85" s="9"/>
      <c r="J85" s="9"/>
      <c r="K85" s="9"/>
      <c r="L85" s="9"/>
      <c r="M85" s="9">
        <f t="shared" ref="M85" si="212">M83+K84</f>
        <v>402.75</v>
      </c>
    </row>
    <row r="86" spans="1:13" ht="13.8">
      <c r="A86" s="3"/>
      <c r="B86" s="6"/>
      <c r="C86" s="9"/>
      <c r="D86" s="9"/>
      <c r="E86" s="9">
        <f t="shared" ref="E86:F86" si="213">(C85+C87)/2</f>
        <v>0</v>
      </c>
      <c r="F86" s="9">
        <f t="shared" si="213"/>
        <v>0.8</v>
      </c>
      <c r="G86" s="9">
        <f t="shared" ref="G86" si="214">B87-B85</f>
        <v>15</v>
      </c>
      <c r="H86" s="9">
        <f t="shared" ref="H86" si="215">E86*G86</f>
        <v>0</v>
      </c>
      <c r="I86" s="9">
        <f t="shared" ref="I86" si="216">G86*F86</f>
        <v>12</v>
      </c>
      <c r="J86" s="9">
        <f t="shared" ref="J86" si="217">IF(H86&lt;I86,0,H86-I86)</f>
        <v>0</v>
      </c>
      <c r="K86" s="9">
        <f t="shared" ref="K86" si="218">IF(I86&lt;H86,0,I86-H86)</f>
        <v>12</v>
      </c>
      <c r="L86" s="9">
        <f t="shared" ref="L86" si="219">L84+J86</f>
        <v>0</v>
      </c>
      <c r="M86" s="9"/>
    </row>
    <row r="87" spans="1:13" ht="13.8">
      <c r="A87" s="3">
        <v>42</v>
      </c>
      <c r="B87" s="8">
        <v>615</v>
      </c>
      <c r="C87" s="9">
        <v>0</v>
      </c>
      <c r="D87" s="9">
        <v>0.5</v>
      </c>
      <c r="E87" s="9"/>
      <c r="F87" s="9"/>
      <c r="G87" s="9"/>
      <c r="H87" s="9"/>
      <c r="I87" s="9"/>
      <c r="J87" s="9"/>
      <c r="K87" s="9"/>
      <c r="L87" s="9"/>
      <c r="M87" s="9">
        <f t="shared" ref="M87" si="220">M85+K86</f>
        <v>414.75</v>
      </c>
    </row>
    <row r="88" spans="1:13" ht="13.8">
      <c r="A88" s="3"/>
      <c r="B88" s="6"/>
      <c r="C88" s="9"/>
      <c r="D88" s="9"/>
      <c r="E88" s="9">
        <f t="shared" ref="E88:F88" si="221">(C87+C89)/2</f>
        <v>0</v>
      </c>
      <c r="F88" s="9">
        <f t="shared" si="221"/>
        <v>0.47499999999999998</v>
      </c>
      <c r="G88" s="9">
        <f t="shared" ref="G88" si="222">B89-B87</f>
        <v>15</v>
      </c>
      <c r="H88" s="9">
        <f t="shared" ref="H88" si="223">E88*G88</f>
        <v>0</v>
      </c>
      <c r="I88" s="9">
        <f t="shared" ref="I88" si="224">G88*F88</f>
        <v>7.125</v>
      </c>
      <c r="J88" s="9">
        <f t="shared" ref="J88" si="225">IF(H88&lt;I88,0,H88-I88)</f>
        <v>0</v>
      </c>
      <c r="K88" s="9">
        <f t="shared" ref="K88" si="226">IF(I88&lt;H88,0,I88-H88)</f>
        <v>7.125</v>
      </c>
      <c r="L88" s="9">
        <f t="shared" ref="L88" si="227">L86+J88</f>
        <v>0</v>
      </c>
      <c r="M88" s="9"/>
    </row>
    <row r="89" spans="1:13" ht="13.8">
      <c r="A89" s="3">
        <v>43</v>
      </c>
      <c r="B89" s="8">
        <v>630</v>
      </c>
      <c r="C89" s="9">
        <v>0</v>
      </c>
      <c r="D89" s="9">
        <v>0.45</v>
      </c>
      <c r="E89" s="9"/>
      <c r="F89" s="9"/>
      <c r="G89" s="9"/>
      <c r="H89" s="9"/>
      <c r="I89" s="9"/>
      <c r="J89" s="9"/>
      <c r="K89" s="9"/>
      <c r="L89" s="9"/>
      <c r="M89" s="9">
        <f t="shared" ref="M89" si="228">M87+K88</f>
        <v>421.875</v>
      </c>
    </row>
    <row r="90" spans="1:13" ht="13.8">
      <c r="A90" s="3"/>
      <c r="B90" s="8"/>
      <c r="C90" s="9"/>
      <c r="D90" s="9"/>
      <c r="E90" s="9">
        <f t="shared" ref="E90:F90" si="229">(C89+C91)/2</f>
        <v>0</v>
      </c>
      <c r="F90" s="9">
        <f t="shared" si="229"/>
        <v>0.32500000000000001</v>
      </c>
      <c r="G90" s="9">
        <f t="shared" ref="G90" si="230">B91-B89</f>
        <v>15</v>
      </c>
      <c r="H90" s="9">
        <f t="shared" ref="H90" si="231">E90*G90</f>
        <v>0</v>
      </c>
      <c r="I90" s="9">
        <f t="shared" ref="I90" si="232">G90*F90</f>
        <v>4.875</v>
      </c>
      <c r="J90" s="9">
        <f t="shared" ref="J90" si="233">IF(H90&lt;I90,0,H90-I90)</f>
        <v>0</v>
      </c>
      <c r="K90" s="9">
        <f t="shared" ref="K90" si="234">IF(I90&lt;H90,0,I90-H90)</f>
        <v>4.875</v>
      </c>
      <c r="L90" s="9">
        <f t="shared" ref="L90" si="235">L88+J90</f>
        <v>0</v>
      </c>
      <c r="M90" s="9"/>
    </row>
    <row r="91" spans="1:13" ht="13.8">
      <c r="A91" s="3">
        <v>44</v>
      </c>
      <c r="B91" s="8">
        <v>645</v>
      </c>
      <c r="C91" s="9">
        <v>0</v>
      </c>
      <c r="D91" s="9">
        <v>0.2</v>
      </c>
      <c r="E91" s="9"/>
      <c r="F91" s="9"/>
      <c r="G91" s="9"/>
      <c r="H91" s="9"/>
      <c r="I91" s="9"/>
      <c r="J91" s="9"/>
      <c r="K91" s="9"/>
      <c r="L91" s="9"/>
      <c r="M91" s="9">
        <f t="shared" ref="M91" si="236">M89+K90</f>
        <v>426.75</v>
      </c>
    </row>
    <row r="92" spans="1:13" ht="13.8">
      <c r="A92" s="3"/>
      <c r="B92" s="6"/>
      <c r="C92" s="9"/>
      <c r="D92" s="9"/>
      <c r="E92" s="9">
        <f t="shared" ref="E92:F92" si="237">(C91+C93)/2</f>
        <v>0</v>
      </c>
      <c r="F92" s="9">
        <f t="shared" si="237"/>
        <v>0.30000000000000004</v>
      </c>
      <c r="G92" s="9">
        <f t="shared" ref="G92" si="238">B93-B91</f>
        <v>15</v>
      </c>
      <c r="H92" s="9">
        <f t="shared" ref="H92" si="239">E92*G92</f>
        <v>0</v>
      </c>
      <c r="I92" s="9">
        <f t="shared" ref="I92" si="240">G92*F92</f>
        <v>4.5000000000000009</v>
      </c>
      <c r="J92" s="9">
        <f t="shared" ref="J92" si="241">IF(H92&lt;I92,0,H92-I92)</f>
        <v>0</v>
      </c>
      <c r="K92" s="9">
        <f t="shared" ref="K92" si="242">IF(I92&lt;H92,0,I92-H92)</f>
        <v>4.5000000000000009</v>
      </c>
      <c r="L92" s="9">
        <f t="shared" ref="L92" si="243">L90+J92</f>
        <v>0</v>
      </c>
      <c r="M92" s="9"/>
    </row>
    <row r="93" spans="1:13" ht="13.8">
      <c r="A93" s="3">
        <v>45</v>
      </c>
      <c r="B93" s="8">
        <v>660</v>
      </c>
      <c r="C93" s="9">
        <v>0</v>
      </c>
      <c r="D93" s="9">
        <v>0.4</v>
      </c>
      <c r="E93" s="9"/>
      <c r="F93" s="9"/>
      <c r="G93" s="9"/>
      <c r="H93" s="9"/>
      <c r="I93" s="9"/>
      <c r="J93" s="9"/>
      <c r="K93" s="9"/>
      <c r="L93" s="9"/>
      <c r="M93" s="9">
        <f t="shared" ref="M93" si="244">M91+K92</f>
        <v>431.25</v>
      </c>
    </row>
    <row r="94" spans="1:13" ht="13.8">
      <c r="A94" s="3"/>
      <c r="B94" s="6"/>
      <c r="C94" s="9"/>
      <c r="D94" s="9"/>
      <c r="E94" s="9">
        <f t="shared" ref="E94:F94" si="245">(C93+C95)/2</f>
        <v>0</v>
      </c>
      <c r="F94" s="9">
        <f t="shared" si="245"/>
        <v>0.45</v>
      </c>
      <c r="G94" s="9">
        <f t="shared" ref="G94" si="246">B95-B93</f>
        <v>15</v>
      </c>
      <c r="H94" s="9">
        <f t="shared" ref="H94" si="247">E94*G94</f>
        <v>0</v>
      </c>
      <c r="I94" s="9">
        <f t="shared" ref="I94" si="248">G94*F94</f>
        <v>6.75</v>
      </c>
      <c r="J94" s="9">
        <f t="shared" ref="J94" si="249">IF(H94&lt;I94,0,H94-I94)</f>
        <v>0</v>
      </c>
      <c r="K94" s="9">
        <f t="shared" ref="K94" si="250">IF(I94&lt;H94,0,I94-H94)</f>
        <v>6.75</v>
      </c>
      <c r="L94" s="9">
        <f t="shared" ref="L94" si="251">L92+J94</f>
        <v>0</v>
      </c>
      <c r="M94" s="9"/>
    </row>
    <row r="95" spans="1:13" ht="13.8">
      <c r="A95" s="3">
        <v>46</v>
      </c>
      <c r="B95" s="8">
        <v>675</v>
      </c>
      <c r="C95" s="9">
        <v>0</v>
      </c>
      <c r="D95" s="9">
        <v>0.5</v>
      </c>
      <c r="E95" s="9"/>
      <c r="F95" s="9"/>
      <c r="G95" s="9"/>
      <c r="H95" s="9"/>
      <c r="I95" s="9"/>
      <c r="J95" s="9"/>
      <c r="K95" s="9"/>
      <c r="L95" s="9"/>
      <c r="M95" s="9">
        <f t="shared" ref="M95" si="252">M93+K94</f>
        <v>438</v>
      </c>
    </row>
    <row r="96" spans="1:13" ht="13.8">
      <c r="A96" s="3"/>
      <c r="B96" s="6"/>
      <c r="C96" s="9"/>
      <c r="D96" s="9"/>
      <c r="E96" s="9">
        <f t="shared" ref="E96:F96" si="253">(C95+C97)/2</f>
        <v>0</v>
      </c>
      <c r="F96" s="9">
        <f t="shared" si="253"/>
        <v>0.625</v>
      </c>
      <c r="G96" s="9">
        <f t="shared" ref="G96" si="254">B97-B95</f>
        <v>15</v>
      </c>
      <c r="H96" s="9">
        <f t="shared" ref="H96" si="255">E96*G96</f>
        <v>0</v>
      </c>
      <c r="I96" s="9">
        <f t="shared" ref="I96" si="256">G96*F96</f>
        <v>9.375</v>
      </c>
      <c r="J96" s="9">
        <f t="shared" ref="J96" si="257">IF(H96&lt;I96,0,H96-I96)</f>
        <v>0</v>
      </c>
      <c r="K96" s="9">
        <f t="shared" ref="K96" si="258">IF(I96&lt;H96,0,I96-H96)</f>
        <v>9.375</v>
      </c>
      <c r="L96" s="9">
        <f t="shared" ref="L96" si="259">L94+J96</f>
        <v>0</v>
      </c>
      <c r="M96" s="9"/>
    </row>
    <row r="97" spans="1:13" ht="13.8">
      <c r="A97" s="3">
        <v>47</v>
      </c>
      <c r="B97" s="8">
        <v>690</v>
      </c>
      <c r="C97" s="9">
        <v>0</v>
      </c>
      <c r="D97" s="9">
        <v>0.75</v>
      </c>
      <c r="E97" s="9"/>
      <c r="F97" s="9"/>
      <c r="G97" s="9"/>
      <c r="H97" s="9"/>
      <c r="I97" s="9"/>
      <c r="J97" s="9"/>
      <c r="K97" s="9"/>
      <c r="L97" s="9"/>
      <c r="M97" s="9">
        <f t="shared" ref="M97" si="260">M95+K96</f>
        <v>447.375</v>
      </c>
    </row>
    <row r="98" spans="1:13" ht="13.8">
      <c r="A98" s="3"/>
      <c r="B98" s="8"/>
      <c r="C98" s="9"/>
      <c r="D98" s="9"/>
      <c r="E98" s="9">
        <f t="shared" ref="E98:F98" si="261">(C97+C99)/2</f>
        <v>0</v>
      </c>
      <c r="F98" s="9">
        <f t="shared" si="261"/>
        <v>0.52500000000000002</v>
      </c>
      <c r="G98" s="9">
        <f t="shared" ref="G98" si="262">B99-B97</f>
        <v>15</v>
      </c>
      <c r="H98" s="9">
        <f t="shared" ref="H98" si="263">E98*G98</f>
        <v>0</v>
      </c>
      <c r="I98" s="9">
        <f t="shared" ref="I98" si="264">G98*F98</f>
        <v>7.875</v>
      </c>
      <c r="J98" s="9">
        <f t="shared" ref="J98" si="265">IF(H98&lt;I98,0,H98-I98)</f>
        <v>0</v>
      </c>
      <c r="K98" s="9">
        <f t="shared" ref="K98" si="266">IF(I98&lt;H98,0,I98-H98)</f>
        <v>7.875</v>
      </c>
      <c r="L98" s="9">
        <f t="shared" ref="L98" si="267">L96+J98</f>
        <v>0</v>
      </c>
      <c r="M98" s="9"/>
    </row>
    <row r="99" spans="1:13" ht="13.8">
      <c r="A99" s="3">
        <v>48</v>
      </c>
      <c r="B99" s="8">
        <v>705</v>
      </c>
      <c r="C99" s="9">
        <v>0</v>
      </c>
      <c r="D99" s="9">
        <v>0.3</v>
      </c>
      <c r="E99" s="9"/>
      <c r="F99" s="9"/>
      <c r="G99" s="9"/>
      <c r="H99" s="9"/>
      <c r="I99" s="9"/>
      <c r="J99" s="9"/>
      <c r="K99" s="9"/>
      <c r="L99" s="9"/>
      <c r="M99" s="9">
        <f t="shared" ref="M99" si="268">M97+K98</f>
        <v>455.25</v>
      </c>
    </row>
    <row r="100" spans="1:13" ht="13.8">
      <c r="A100" s="3"/>
      <c r="B100" s="6"/>
      <c r="C100" s="9"/>
      <c r="D100" s="9"/>
      <c r="E100" s="9">
        <f t="shared" ref="E100:F100" si="269">(C99+C101)/2</f>
        <v>0</v>
      </c>
      <c r="F100" s="9">
        <f t="shared" si="269"/>
        <v>0.4</v>
      </c>
      <c r="G100" s="9">
        <f t="shared" ref="G100" si="270">B101-B99</f>
        <v>15</v>
      </c>
      <c r="H100" s="9">
        <f t="shared" ref="H100" si="271">E100*G100</f>
        <v>0</v>
      </c>
      <c r="I100" s="9">
        <f t="shared" ref="I100" si="272">G100*F100</f>
        <v>6</v>
      </c>
      <c r="J100" s="9">
        <f t="shared" ref="J100" si="273">IF(H100&lt;I100,0,H100-I100)</f>
        <v>0</v>
      </c>
      <c r="K100" s="9">
        <f t="shared" ref="K100" si="274">IF(I100&lt;H100,0,I100-H100)</f>
        <v>6</v>
      </c>
      <c r="L100" s="9">
        <f t="shared" ref="L100" si="275">L98+J100</f>
        <v>0</v>
      </c>
      <c r="M100" s="9"/>
    </row>
    <row r="101" spans="1:13" ht="13.8">
      <c r="A101" s="3">
        <v>49</v>
      </c>
      <c r="B101" s="8">
        <v>720</v>
      </c>
      <c r="C101" s="9">
        <v>0</v>
      </c>
      <c r="D101" s="9">
        <v>0.5</v>
      </c>
      <c r="E101" s="9"/>
      <c r="F101" s="9"/>
      <c r="G101" s="9"/>
      <c r="H101" s="9"/>
      <c r="I101" s="9"/>
      <c r="J101" s="9"/>
      <c r="K101" s="9"/>
      <c r="L101" s="9"/>
      <c r="M101" s="9">
        <f t="shared" ref="M101" si="276">M99+K100</f>
        <v>461.25</v>
      </c>
    </row>
    <row r="102" spans="1:13" ht="13.8">
      <c r="A102" s="3"/>
      <c r="B102" s="6"/>
      <c r="C102" s="9"/>
      <c r="D102" s="9"/>
      <c r="E102" s="9">
        <f t="shared" ref="E102:F102" si="277">(C101+C103)/2</f>
        <v>0</v>
      </c>
      <c r="F102" s="9">
        <f t="shared" si="277"/>
        <v>0.52500000000000002</v>
      </c>
      <c r="G102" s="9">
        <f t="shared" ref="G102" si="278">B103-B101</f>
        <v>15</v>
      </c>
      <c r="H102" s="9">
        <f t="shared" ref="H102" si="279">E102*G102</f>
        <v>0</v>
      </c>
      <c r="I102" s="9">
        <f t="shared" ref="I102" si="280">G102*F102</f>
        <v>7.875</v>
      </c>
      <c r="J102" s="9">
        <f t="shared" ref="J102" si="281">IF(H102&lt;I102,0,H102-I102)</f>
        <v>0</v>
      </c>
      <c r="K102" s="9">
        <f t="shared" ref="K102" si="282">IF(I102&lt;H102,0,I102-H102)</f>
        <v>7.875</v>
      </c>
      <c r="L102" s="9">
        <f t="shared" ref="L102" si="283">L100+J102</f>
        <v>0</v>
      </c>
      <c r="M102" s="9"/>
    </row>
    <row r="103" spans="1:13" ht="13.8">
      <c r="A103" s="3">
        <v>50</v>
      </c>
      <c r="B103" s="8">
        <v>735</v>
      </c>
      <c r="C103" s="9">
        <v>0</v>
      </c>
      <c r="D103" s="9">
        <v>0.55000000000000004</v>
      </c>
      <c r="E103" s="9"/>
      <c r="F103" s="9"/>
      <c r="G103" s="9"/>
      <c r="H103" s="9"/>
      <c r="I103" s="9"/>
      <c r="J103" s="9"/>
      <c r="K103" s="9"/>
      <c r="L103" s="9"/>
      <c r="M103" s="9">
        <f t="shared" ref="M103" si="284">M101+K102</f>
        <v>469.125</v>
      </c>
    </row>
    <row r="104" spans="1:13" ht="13.8">
      <c r="A104" s="3"/>
      <c r="B104" s="8"/>
      <c r="C104" s="9"/>
      <c r="D104" s="9"/>
      <c r="E104" s="9">
        <f t="shared" ref="E104:F104" si="285">(C103+C105)/2</f>
        <v>0</v>
      </c>
      <c r="F104" s="9">
        <f t="shared" si="285"/>
        <v>0.52500000000000002</v>
      </c>
      <c r="G104" s="9">
        <f t="shared" ref="G104" si="286">B105-B103</f>
        <v>15</v>
      </c>
      <c r="H104" s="9">
        <f t="shared" ref="H104" si="287">E104*G104</f>
        <v>0</v>
      </c>
      <c r="I104" s="9">
        <f t="shared" ref="I104" si="288">G104*F104</f>
        <v>7.875</v>
      </c>
      <c r="J104" s="9">
        <f t="shared" ref="J104" si="289">IF(H104&lt;I104,0,H104-I104)</f>
        <v>0</v>
      </c>
      <c r="K104" s="9">
        <f t="shared" ref="K104" si="290">IF(I104&lt;H104,0,I104-H104)</f>
        <v>7.875</v>
      </c>
      <c r="L104" s="9">
        <f t="shared" ref="L104" si="291">L102+J104</f>
        <v>0</v>
      </c>
      <c r="M104" s="9"/>
    </row>
    <row r="105" spans="1:13" ht="13.8">
      <c r="A105" s="3">
        <v>51</v>
      </c>
      <c r="B105" s="8">
        <v>750</v>
      </c>
      <c r="C105" s="9">
        <v>0</v>
      </c>
      <c r="D105" s="9">
        <v>0.5</v>
      </c>
      <c r="E105" s="9"/>
      <c r="F105" s="9"/>
      <c r="G105" s="9"/>
      <c r="H105" s="9"/>
      <c r="I105" s="9"/>
      <c r="J105" s="9"/>
      <c r="K105" s="9"/>
      <c r="L105" s="9"/>
      <c r="M105" s="9">
        <f t="shared" ref="M105" si="292">M103+K104</f>
        <v>477</v>
      </c>
    </row>
    <row r="106" spans="1:13" ht="13.8">
      <c r="A106" s="3"/>
      <c r="B106" s="6"/>
      <c r="C106" s="9"/>
      <c r="D106" s="9"/>
      <c r="E106" s="9">
        <f t="shared" ref="E106:F106" si="293">(C105+C107)/2</f>
        <v>0</v>
      </c>
      <c r="F106" s="9">
        <f t="shared" si="293"/>
        <v>1.125</v>
      </c>
      <c r="G106" s="9">
        <f t="shared" ref="G106" si="294">B107-B105</f>
        <v>15</v>
      </c>
      <c r="H106" s="9">
        <f t="shared" ref="H106" si="295">E106*G106</f>
        <v>0</v>
      </c>
      <c r="I106" s="9">
        <f t="shared" ref="I106" si="296">G106*F106</f>
        <v>16.875</v>
      </c>
      <c r="J106" s="9">
        <f t="shared" ref="J106" si="297">IF(H106&lt;I106,0,H106-I106)</f>
        <v>0</v>
      </c>
      <c r="K106" s="9">
        <f t="shared" ref="K106" si="298">IF(I106&lt;H106,0,I106-H106)</f>
        <v>16.875</v>
      </c>
      <c r="L106" s="9">
        <f t="shared" ref="L106" si="299">L104+J106</f>
        <v>0</v>
      </c>
      <c r="M106" s="9"/>
    </row>
    <row r="107" spans="1:13" ht="13.8">
      <c r="A107" s="3">
        <v>52</v>
      </c>
      <c r="B107" s="8">
        <v>765</v>
      </c>
      <c r="C107" s="9">
        <v>0</v>
      </c>
      <c r="D107" s="9">
        <v>1.75</v>
      </c>
      <c r="E107" s="9"/>
      <c r="F107" s="9"/>
      <c r="G107" s="9"/>
      <c r="H107" s="9"/>
      <c r="I107" s="9"/>
      <c r="J107" s="9"/>
      <c r="K107" s="9"/>
      <c r="L107" s="9"/>
      <c r="M107" s="9">
        <f t="shared" ref="M107" si="300">M105+K106</f>
        <v>493.875</v>
      </c>
    </row>
    <row r="108" spans="1:13" ht="13.8">
      <c r="A108" s="3"/>
      <c r="B108" s="6"/>
      <c r="C108" s="9"/>
      <c r="D108" s="9"/>
      <c r="E108" s="9">
        <f t="shared" ref="E108:F108" si="301">(C107+C109)/2</f>
        <v>0</v>
      </c>
      <c r="F108" s="9">
        <f t="shared" si="301"/>
        <v>1.125</v>
      </c>
      <c r="G108" s="9">
        <f t="shared" ref="G108" si="302">B109-B107</f>
        <v>15</v>
      </c>
      <c r="H108" s="9">
        <f t="shared" ref="H108" si="303">E108*G108</f>
        <v>0</v>
      </c>
      <c r="I108" s="9">
        <f t="shared" ref="I108" si="304">G108*F108</f>
        <v>16.875</v>
      </c>
      <c r="J108" s="9">
        <f t="shared" ref="J108" si="305">IF(H108&lt;I108,0,H108-I108)</f>
        <v>0</v>
      </c>
      <c r="K108" s="9">
        <f t="shared" ref="K108" si="306">IF(I108&lt;H108,0,I108-H108)</f>
        <v>16.875</v>
      </c>
      <c r="L108" s="9">
        <f t="shared" ref="L108" si="307">L106+J108</f>
        <v>0</v>
      </c>
      <c r="M108" s="9"/>
    </row>
    <row r="109" spans="1:13" ht="13.8">
      <c r="A109" s="3">
        <v>53</v>
      </c>
      <c r="B109" s="8">
        <v>780</v>
      </c>
      <c r="C109" s="9">
        <v>0</v>
      </c>
      <c r="D109" s="9">
        <v>0.5</v>
      </c>
      <c r="E109" s="9"/>
      <c r="F109" s="9"/>
      <c r="G109" s="9"/>
      <c r="H109" s="9"/>
      <c r="I109" s="9"/>
      <c r="J109" s="9"/>
      <c r="K109" s="9"/>
      <c r="L109" s="9"/>
      <c r="M109" s="9">
        <f t="shared" ref="M109" si="308">M107+K108</f>
        <v>510.75</v>
      </c>
    </row>
    <row r="110" spans="1:13" ht="13.8">
      <c r="A110" s="3"/>
      <c r="B110" s="8"/>
      <c r="C110" s="9"/>
      <c r="D110" s="9"/>
      <c r="E110" s="9">
        <f t="shared" ref="E110:F110" si="309">(C109+C111)/2</f>
        <v>0</v>
      </c>
      <c r="F110" s="9">
        <f t="shared" si="309"/>
        <v>0.4</v>
      </c>
      <c r="G110" s="9">
        <f t="shared" ref="G110" si="310">B111-B109</f>
        <v>15</v>
      </c>
      <c r="H110" s="9">
        <f t="shared" ref="H110" si="311">E110*G110</f>
        <v>0</v>
      </c>
      <c r="I110" s="9">
        <f t="shared" ref="I110" si="312">G110*F110</f>
        <v>6</v>
      </c>
      <c r="J110" s="9">
        <f t="shared" ref="J110" si="313">IF(H110&lt;I110,0,H110-I110)</f>
        <v>0</v>
      </c>
      <c r="K110" s="9">
        <f t="shared" ref="K110" si="314">IF(I110&lt;H110,0,I110-H110)</f>
        <v>6</v>
      </c>
      <c r="L110" s="9">
        <f t="shared" ref="L110" si="315">L108+J110</f>
        <v>0</v>
      </c>
      <c r="M110" s="9"/>
    </row>
    <row r="111" spans="1:13" ht="13.8">
      <c r="A111" s="3">
        <v>54</v>
      </c>
      <c r="B111" s="8">
        <v>795</v>
      </c>
      <c r="C111" s="9">
        <v>0</v>
      </c>
      <c r="D111" s="9">
        <v>0.3</v>
      </c>
      <c r="E111" s="9"/>
      <c r="F111" s="9"/>
      <c r="G111" s="9"/>
      <c r="H111" s="9"/>
      <c r="I111" s="9"/>
      <c r="J111" s="9"/>
      <c r="K111" s="9"/>
      <c r="L111" s="9"/>
      <c r="M111" s="9">
        <f t="shared" ref="M111" si="316">M109+K110</f>
        <v>516.75</v>
      </c>
    </row>
    <row r="112" spans="1:13" ht="13.8">
      <c r="A112" s="3"/>
      <c r="B112" s="6"/>
      <c r="C112" s="9"/>
      <c r="D112" s="9"/>
      <c r="E112" s="9">
        <f t="shared" ref="E112:F112" si="317">(C111+C113)/2</f>
        <v>0</v>
      </c>
      <c r="F112" s="9">
        <f t="shared" si="317"/>
        <v>0.3</v>
      </c>
      <c r="G112" s="9">
        <f t="shared" ref="G112" si="318">B113-B111</f>
        <v>15</v>
      </c>
      <c r="H112" s="9">
        <f t="shared" ref="H112" si="319">E112*G112</f>
        <v>0</v>
      </c>
      <c r="I112" s="9">
        <f t="shared" ref="I112" si="320">G112*F112</f>
        <v>4.5</v>
      </c>
      <c r="J112" s="9">
        <f t="shared" ref="J112" si="321">IF(H112&lt;I112,0,H112-I112)</f>
        <v>0</v>
      </c>
      <c r="K112" s="9">
        <f t="shared" ref="K112" si="322">IF(I112&lt;H112,0,I112-H112)</f>
        <v>4.5</v>
      </c>
      <c r="L112" s="9">
        <f t="shared" ref="L112" si="323">L110+J112</f>
        <v>0</v>
      </c>
      <c r="M112" s="9"/>
    </row>
    <row r="113" spans="1:13" ht="13.8">
      <c r="A113" s="3">
        <v>55</v>
      </c>
      <c r="B113" s="8">
        <v>810</v>
      </c>
      <c r="C113" s="9">
        <v>0</v>
      </c>
      <c r="D113" s="9">
        <v>0.3</v>
      </c>
      <c r="E113" s="9"/>
      <c r="F113" s="9"/>
      <c r="G113" s="9"/>
      <c r="H113" s="9"/>
      <c r="I113" s="9"/>
      <c r="J113" s="9"/>
      <c r="K113" s="9"/>
      <c r="L113" s="9"/>
      <c r="M113" s="9">
        <f t="shared" ref="M113" si="324">M111+K112</f>
        <v>521.25</v>
      </c>
    </row>
    <row r="114" spans="1:13" ht="13.8">
      <c r="A114" s="3"/>
      <c r="B114" s="6"/>
      <c r="C114" s="9"/>
      <c r="D114" s="9"/>
      <c r="E114" s="9">
        <f t="shared" ref="E114:F114" si="325">(C113+C115)/2</f>
        <v>0</v>
      </c>
      <c r="F114" s="9">
        <f t="shared" si="325"/>
        <v>1.325</v>
      </c>
      <c r="G114" s="9">
        <f t="shared" ref="G114" si="326">B115-B113</f>
        <v>15</v>
      </c>
      <c r="H114" s="9">
        <f t="shared" ref="H114" si="327">E114*G114</f>
        <v>0</v>
      </c>
      <c r="I114" s="9">
        <f t="shared" ref="I114" si="328">G114*F114</f>
        <v>19.875</v>
      </c>
      <c r="J114" s="9">
        <f t="shared" ref="J114" si="329">IF(H114&lt;I114,0,H114-I114)</f>
        <v>0</v>
      </c>
      <c r="K114" s="9">
        <f t="shared" ref="K114" si="330">IF(I114&lt;H114,0,I114-H114)</f>
        <v>19.875</v>
      </c>
      <c r="L114" s="9">
        <f t="shared" ref="L114" si="331">L112+J114</f>
        <v>0</v>
      </c>
      <c r="M114" s="9"/>
    </row>
    <row r="115" spans="1:13" ht="13.8">
      <c r="A115" s="3">
        <v>56</v>
      </c>
      <c r="B115" s="8">
        <v>825</v>
      </c>
      <c r="C115" s="9">
        <v>0</v>
      </c>
      <c r="D115" s="9">
        <v>2.35</v>
      </c>
      <c r="E115" s="9"/>
      <c r="F115" s="9"/>
      <c r="G115" s="9"/>
      <c r="H115" s="9"/>
      <c r="I115" s="9"/>
      <c r="J115" s="9"/>
      <c r="K115" s="9"/>
      <c r="L115" s="9"/>
      <c r="M115" s="9">
        <f t="shared" ref="M115" si="332">M113+K114</f>
        <v>541.125</v>
      </c>
    </row>
    <row r="116" spans="1:13" ht="13.8">
      <c r="A116" s="3"/>
      <c r="B116" s="8"/>
      <c r="C116" s="9"/>
      <c r="D116" s="9"/>
      <c r="E116" s="9">
        <f t="shared" ref="E116:F116" si="333">(C115+C117)/2</f>
        <v>0</v>
      </c>
      <c r="F116" s="9">
        <f t="shared" si="333"/>
        <v>3.4000000000000004</v>
      </c>
      <c r="G116" s="9">
        <f t="shared" ref="G116" si="334">B117-B115</f>
        <v>15</v>
      </c>
      <c r="H116" s="9">
        <f t="shared" ref="H116" si="335">E116*G116</f>
        <v>0</v>
      </c>
      <c r="I116" s="9">
        <f t="shared" ref="I116" si="336">G116*F116</f>
        <v>51.000000000000007</v>
      </c>
      <c r="J116" s="9">
        <f t="shared" ref="J116" si="337">IF(H116&lt;I116,0,H116-I116)</f>
        <v>0</v>
      </c>
      <c r="K116" s="9">
        <f t="shared" ref="K116" si="338">IF(I116&lt;H116,0,I116-H116)</f>
        <v>51.000000000000007</v>
      </c>
      <c r="L116" s="9">
        <f t="shared" ref="L116" si="339">L114+J116</f>
        <v>0</v>
      </c>
      <c r="M116" s="9"/>
    </row>
    <row r="117" spans="1:13" ht="13.8">
      <c r="A117" s="3">
        <v>57</v>
      </c>
      <c r="B117" s="8">
        <v>840</v>
      </c>
      <c r="C117" s="9">
        <v>0</v>
      </c>
      <c r="D117" s="9">
        <v>4.45</v>
      </c>
      <c r="E117" s="9"/>
      <c r="F117" s="9"/>
      <c r="G117" s="9"/>
      <c r="H117" s="9"/>
      <c r="I117" s="9"/>
      <c r="J117" s="9"/>
      <c r="K117" s="9"/>
      <c r="L117" s="9"/>
      <c r="M117" s="9">
        <f t="shared" ref="M117" si="340">M115+K116</f>
        <v>592.125</v>
      </c>
    </row>
    <row r="118" spans="1:13" ht="13.8">
      <c r="A118" s="3"/>
      <c r="B118" s="6"/>
      <c r="C118" s="9"/>
      <c r="D118" s="9"/>
      <c r="E118" s="9">
        <f t="shared" ref="E118:F118" si="341">(C117+C119)/2</f>
        <v>0</v>
      </c>
      <c r="F118" s="9">
        <f t="shared" si="341"/>
        <v>2.3250000000000002</v>
      </c>
      <c r="G118" s="9">
        <f t="shared" ref="G118" si="342">B119-B117</f>
        <v>15</v>
      </c>
      <c r="H118" s="9">
        <f t="shared" ref="H118" si="343">E118*G118</f>
        <v>0</v>
      </c>
      <c r="I118" s="9">
        <f t="shared" ref="I118" si="344">G118*F118</f>
        <v>34.875</v>
      </c>
      <c r="J118" s="9">
        <f t="shared" ref="J118" si="345">IF(H118&lt;I118,0,H118-I118)</f>
        <v>0</v>
      </c>
      <c r="K118" s="9">
        <f t="shared" ref="K118" si="346">IF(I118&lt;H118,0,I118-H118)</f>
        <v>34.875</v>
      </c>
      <c r="L118" s="9">
        <f t="shared" ref="L118" si="347">L116+J118</f>
        <v>0</v>
      </c>
      <c r="M118" s="9"/>
    </row>
    <row r="119" spans="1:13" ht="13.8">
      <c r="A119" s="3">
        <v>58</v>
      </c>
      <c r="B119" s="8">
        <v>855</v>
      </c>
      <c r="C119" s="9">
        <v>0</v>
      </c>
      <c r="D119" s="9">
        <v>0.2</v>
      </c>
      <c r="E119" s="9"/>
      <c r="F119" s="9"/>
      <c r="G119" s="9"/>
      <c r="H119" s="9"/>
      <c r="I119" s="9"/>
      <c r="J119" s="9"/>
      <c r="K119" s="9"/>
      <c r="L119" s="9"/>
      <c r="M119" s="9">
        <f t="shared" ref="M119" si="348">M117+K118</f>
        <v>627</v>
      </c>
    </row>
    <row r="120" spans="1:13" ht="13.8">
      <c r="A120" s="3"/>
      <c r="B120" s="6"/>
      <c r="C120" s="9"/>
      <c r="D120" s="9"/>
      <c r="E120" s="9">
        <f t="shared" ref="E120:F120" si="349">(C119+C121)/2</f>
        <v>0</v>
      </c>
      <c r="F120" s="9">
        <f t="shared" si="349"/>
        <v>0.47499999999999998</v>
      </c>
      <c r="G120" s="9">
        <f t="shared" ref="G120" si="350">B121-B119</f>
        <v>15</v>
      </c>
      <c r="H120" s="9">
        <f t="shared" ref="H120" si="351">E120*G120</f>
        <v>0</v>
      </c>
      <c r="I120" s="9">
        <f t="shared" ref="I120" si="352">G120*F120</f>
        <v>7.125</v>
      </c>
      <c r="J120" s="9">
        <f t="shared" ref="J120" si="353">IF(H120&lt;I120,0,H120-I120)</f>
        <v>0</v>
      </c>
      <c r="K120" s="9">
        <f t="shared" ref="K120" si="354">IF(I120&lt;H120,0,I120-H120)</f>
        <v>7.125</v>
      </c>
      <c r="L120" s="9">
        <f t="shared" ref="L120" si="355">L118+J120</f>
        <v>0</v>
      </c>
      <c r="M120" s="9"/>
    </row>
    <row r="121" spans="1:13" ht="13.8">
      <c r="A121" s="3">
        <v>59</v>
      </c>
      <c r="B121" s="8">
        <v>870</v>
      </c>
      <c r="C121" s="9">
        <v>0</v>
      </c>
      <c r="D121" s="9">
        <v>0.75</v>
      </c>
      <c r="E121" s="9"/>
      <c r="F121" s="9"/>
      <c r="G121" s="9"/>
      <c r="H121" s="9"/>
      <c r="I121" s="9"/>
      <c r="J121" s="9"/>
      <c r="K121" s="9"/>
      <c r="L121" s="9"/>
      <c r="M121" s="9">
        <f t="shared" ref="M121" si="356">M119+K120</f>
        <v>634.125</v>
      </c>
    </row>
    <row r="122" spans="1:13" ht="13.8">
      <c r="A122" s="3"/>
      <c r="B122" s="8"/>
      <c r="C122" s="9"/>
      <c r="D122" s="9"/>
      <c r="E122" s="9">
        <f t="shared" ref="E122:F122" si="357">(C121+C123)/2</f>
        <v>0</v>
      </c>
      <c r="F122" s="9">
        <f t="shared" si="357"/>
        <v>0.5</v>
      </c>
      <c r="G122" s="9">
        <f t="shared" ref="G122" si="358">B123-B121</f>
        <v>15</v>
      </c>
      <c r="H122" s="9">
        <f t="shared" ref="H122" si="359">E122*G122</f>
        <v>0</v>
      </c>
      <c r="I122" s="9">
        <f t="shared" ref="I122" si="360">G122*F122</f>
        <v>7.5</v>
      </c>
      <c r="J122" s="9">
        <f t="shared" ref="J122" si="361">IF(H122&lt;I122,0,H122-I122)</f>
        <v>0</v>
      </c>
      <c r="K122" s="9">
        <f t="shared" ref="K122" si="362">IF(I122&lt;H122,0,I122-H122)</f>
        <v>7.5</v>
      </c>
      <c r="L122" s="9">
        <f t="shared" ref="L122" si="363">L120+J122</f>
        <v>0</v>
      </c>
      <c r="M122" s="9"/>
    </row>
    <row r="123" spans="1:13" ht="13.8">
      <c r="A123" s="3">
        <v>60</v>
      </c>
      <c r="B123" s="8">
        <v>885</v>
      </c>
      <c r="C123" s="9">
        <v>0</v>
      </c>
      <c r="D123" s="9">
        <v>0.25</v>
      </c>
      <c r="E123" s="9"/>
      <c r="F123" s="9"/>
      <c r="G123" s="9"/>
      <c r="H123" s="9"/>
      <c r="I123" s="9"/>
      <c r="J123" s="9"/>
      <c r="K123" s="9"/>
      <c r="L123" s="9"/>
      <c r="M123" s="9">
        <f t="shared" ref="M123" si="364">M121+K122</f>
        <v>641.625</v>
      </c>
    </row>
    <row r="124" spans="1:13" ht="13.8">
      <c r="A124" s="3"/>
      <c r="B124" s="6"/>
      <c r="C124" s="9"/>
      <c r="D124" s="9"/>
      <c r="E124" s="9">
        <f t="shared" ref="E124:F124" si="365">(C123+C125)/2</f>
        <v>0</v>
      </c>
      <c r="F124" s="9">
        <f t="shared" si="365"/>
        <v>0.35</v>
      </c>
      <c r="G124" s="9">
        <f t="shared" ref="G124" si="366">B125-B123</f>
        <v>15</v>
      </c>
      <c r="H124" s="9">
        <f t="shared" ref="H124" si="367">E124*G124</f>
        <v>0</v>
      </c>
      <c r="I124" s="9">
        <f t="shared" ref="I124" si="368">G124*F124</f>
        <v>5.25</v>
      </c>
      <c r="J124" s="9">
        <f t="shared" ref="J124" si="369">IF(H124&lt;I124,0,H124-I124)</f>
        <v>0</v>
      </c>
      <c r="K124" s="9">
        <f t="shared" ref="K124" si="370">IF(I124&lt;H124,0,I124-H124)</f>
        <v>5.25</v>
      </c>
      <c r="L124" s="9">
        <f t="shared" ref="L124" si="371">L122+J124</f>
        <v>0</v>
      </c>
      <c r="M124" s="9"/>
    </row>
    <row r="125" spans="1:13" ht="13.8">
      <c r="A125" s="3">
        <v>61</v>
      </c>
      <c r="B125" s="8">
        <v>900</v>
      </c>
      <c r="C125" s="9">
        <v>0</v>
      </c>
      <c r="D125" s="9">
        <v>0.45</v>
      </c>
      <c r="E125" s="9"/>
      <c r="F125" s="9"/>
      <c r="G125" s="9"/>
      <c r="H125" s="9"/>
      <c r="I125" s="9"/>
      <c r="J125" s="9"/>
      <c r="K125" s="9"/>
      <c r="L125" s="9"/>
      <c r="M125" s="9">
        <f t="shared" ref="M125" si="372">M123+K124</f>
        <v>646.875</v>
      </c>
    </row>
    <row r="126" spans="1:13" ht="13.8">
      <c r="A126" s="3"/>
      <c r="B126" s="6"/>
      <c r="C126" s="9"/>
      <c r="D126" s="9"/>
      <c r="E126" s="9">
        <f t="shared" ref="E126:F126" si="373">(C125+C127)/2</f>
        <v>0</v>
      </c>
      <c r="F126" s="9">
        <f t="shared" si="373"/>
        <v>0.75</v>
      </c>
      <c r="G126" s="9">
        <f t="shared" ref="G126" si="374">B127-B125</f>
        <v>15</v>
      </c>
      <c r="H126" s="9">
        <f t="shared" ref="H126" si="375">E126*G126</f>
        <v>0</v>
      </c>
      <c r="I126" s="9">
        <f t="shared" ref="I126" si="376">G126*F126</f>
        <v>11.25</v>
      </c>
      <c r="J126" s="9">
        <f t="shared" ref="J126" si="377">IF(H126&lt;I126,0,H126-I126)</f>
        <v>0</v>
      </c>
      <c r="K126" s="9">
        <f t="shared" ref="K126" si="378">IF(I126&lt;H126,0,I126-H126)</f>
        <v>11.25</v>
      </c>
      <c r="L126" s="9">
        <f t="shared" ref="L126" si="379">L124+J126</f>
        <v>0</v>
      </c>
      <c r="M126" s="9"/>
    </row>
    <row r="127" spans="1:13" ht="13.8">
      <c r="A127" s="3">
        <v>62</v>
      </c>
      <c r="B127" s="8">
        <v>915</v>
      </c>
      <c r="C127" s="9">
        <v>0</v>
      </c>
      <c r="D127" s="9">
        <v>1.05</v>
      </c>
      <c r="E127" s="9"/>
      <c r="F127" s="9"/>
      <c r="G127" s="9"/>
      <c r="H127" s="9"/>
      <c r="I127" s="9"/>
      <c r="J127" s="9"/>
      <c r="K127" s="9"/>
      <c r="L127" s="9"/>
      <c r="M127" s="9">
        <f t="shared" ref="M127" si="380">M125+K126</f>
        <v>658.125</v>
      </c>
    </row>
    <row r="128" spans="1:13" ht="13.8">
      <c r="A128" s="3"/>
      <c r="B128" s="8"/>
      <c r="C128" s="9"/>
      <c r="D128" s="9"/>
      <c r="E128" s="9">
        <f t="shared" ref="E128:F128" si="381">(C127+C129)/2</f>
        <v>0</v>
      </c>
      <c r="F128" s="9">
        <f t="shared" si="381"/>
        <v>0.875</v>
      </c>
      <c r="G128" s="9">
        <f t="shared" ref="G128" si="382">B129-B127</f>
        <v>15</v>
      </c>
      <c r="H128" s="9">
        <f t="shared" ref="H128" si="383">E128*G128</f>
        <v>0</v>
      </c>
      <c r="I128" s="9">
        <f t="shared" ref="I128" si="384">G128*F128</f>
        <v>13.125</v>
      </c>
      <c r="J128" s="9">
        <f t="shared" ref="J128" si="385">IF(H128&lt;I128,0,H128-I128)</f>
        <v>0</v>
      </c>
      <c r="K128" s="9">
        <f t="shared" ref="K128" si="386">IF(I128&lt;H128,0,I128-H128)</f>
        <v>13.125</v>
      </c>
      <c r="L128" s="9">
        <f t="shared" ref="L128" si="387">L126+J128</f>
        <v>0</v>
      </c>
      <c r="M128" s="9"/>
    </row>
    <row r="129" spans="1:13" ht="13.8">
      <c r="A129" s="3">
        <v>63</v>
      </c>
      <c r="B129" s="8">
        <v>930</v>
      </c>
      <c r="C129" s="9">
        <v>0</v>
      </c>
      <c r="D129" s="9">
        <v>0.7</v>
      </c>
      <c r="E129" s="9"/>
      <c r="F129" s="9"/>
      <c r="G129" s="9"/>
      <c r="H129" s="9"/>
      <c r="I129" s="9"/>
      <c r="J129" s="9"/>
      <c r="K129" s="9"/>
      <c r="L129" s="9"/>
      <c r="M129" s="9">
        <f t="shared" ref="M129" si="388">M127+K128</f>
        <v>671.25</v>
      </c>
    </row>
    <row r="130" spans="1:13" ht="13.8">
      <c r="A130" s="3"/>
      <c r="B130" s="6"/>
      <c r="C130" s="9"/>
      <c r="D130" s="9"/>
      <c r="E130" s="9">
        <f t="shared" ref="E130:F130" si="389">(C129+C131)/2</f>
        <v>0</v>
      </c>
      <c r="F130" s="9">
        <f t="shared" si="389"/>
        <v>0.55000000000000004</v>
      </c>
      <c r="G130" s="9">
        <f t="shared" ref="G130" si="390">B131-B129</f>
        <v>15</v>
      </c>
      <c r="H130" s="9">
        <f t="shared" ref="H130" si="391">E130*G130</f>
        <v>0</v>
      </c>
      <c r="I130" s="9">
        <f t="shared" ref="I130" si="392">G130*F130</f>
        <v>8.25</v>
      </c>
      <c r="J130" s="9">
        <f t="shared" ref="J130" si="393">IF(H130&lt;I130,0,H130-I130)</f>
        <v>0</v>
      </c>
      <c r="K130" s="9">
        <f t="shared" ref="K130" si="394">IF(I130&lt;H130,0,I130-H130)</f>
        <v>8.25</v>
      </c>
      <c r="L130" s="9">
        <f t="shared" ref="L130" si="395">L128+J130</f>
        <v>0</v>
      </c>
      <c r="M130" s="9"/>
    </row>
    <row r="131" spans="1:13" ht="13.8">
      <c r="A131" s="3">
        <v>64</v>
      </c>
      <c r="B131" s="8">
        <v>945</v>
      </c>
      <c r="C131" s="9">
        <v>0</v>
      </c>
      <c r="D131" s="9">
        <v>0.4</v>
      </c>
      <c r="E131" s="9"/>
      <c r="F131" s="9"/>
      <c r="G131" s="9"/>
      <c r="H131" s="9"/>
      <c r="I131" s="9"/>
      <c r="J131" s="9"/>
      <c r="K131" s="9"/>
      <c r="L131" s="9"/>
      <c r="M131" s="9">
        <f t="shared" ref="M131" si="396">M129+K130</f>
        <v>679.5</v>
      </c>
    </row>
    <row r="132" spans="1:13" ht="13.8">
      <c r="A132" s="3"/>
      <c r="B132" s="6"/>
      <c r="C132" s="9"/>
      <c r="D132" s="9"/>
      <c r="E132" s="9">
        <f t="shared" ref="E132:F132" si="397">(C131+C133)/2</f>
        <v>0</v>
      </c>
      <c r="F132" s="9">
        <f t="shared" si="397"/>
        <v>0.5</v>
      </c>
      <c r="G132" s="9">
        <f t="shared" ref="G132" si="398">B133-B131</f>
        <v>15</v>
      </c>
      <c r="H132" s="9">
        <f t="shared" ref="H132" si="399">E132*G132</f>
        <v>0</v>
      </c>
      <c r="I132" s="9">
        <f t="shared" ref="I132" si="400">G132*F132</f>
        <v>7.5</v>
      </c>
      <c r="J132" s="9">
        <f t="shared" ref="J132" si="401">IF(H132&lt;I132,0,H132-I132)</f>
        <v>0</v>
      </c>
      <c r="K132" s="9">
        <f t="shared" ref="K132" si="402">IF(I132&lt;H132,0,I132-H132)</f>
        <v>7.5</v>
      </c>
      <c r="L132" s="9">
        <f t="shared" ref="L132" si="403">L130+J132</f>
        <v>0</v>
      </c>
      <c r="M132" s="9"/>
    </row>
    <row r="133" spans="1:13" ht="13.8">
      <c r="A133" s="3">
        <v>65</v>
      </c>
      <c r="B133" s="8">
        <v>960</v>
      </c>
      <c r="C133" s="9">
        <v>0</v>
      </c>
      <c r="D133" s="9">
        <v>0.6</v>
      </c>
      <c r="E133" s="9"/>
      <c r="F133" s="9"/>
      <c r="G133" s="9"/>
      <c r="H133" s="9"/>
      <c r="I133" s="9"/>
      <c r="J133" s="9"/>
      <c r="K133" s="9"/>
      <c r="L133" s="9"/>
      <c r="M133" s="9">
        <f t="shared" ref="M133" si="404">M131+K132</f>
        <v>687</v>
      </c>
    </row>
    <row r="134" spans="1:13" ht="13.8">
      <c r="A134" s="3"/>
      <c r="B134" s="8"/>
      <c r="C134" s="9"/>
      <c r="D134" s="9"/>
      <c r="E134" s="9">
        <f t="shared" ref="E134:F134" si="405">(C133+C135)/2</f>
        <v>0</v>
      </c>
      <c r="F134" s="9">
        <f t="shared" si="405"/>
        <v>0.64999999999999991</v>
      </c>
      <c r="G134" s="9">
        <f t="shared" ref="G134" si="406">B135-B133</f>
        <v>15</v>
      </c>
      <c r="H134" s="9">
        <f t="shared" ref="H134" si="407">E134*G134</f>
        <v>0</v>
      </c>
      <c r="I134" s="9">
        <f t="shared" ref="I134" si="408">G134*F134</f>
        <v>9.7499999999999982</v>
      </c>
      <c r="J134" s="9">
        <f t="shared" ref="J134" si="409">IF(H134&lt;I134,0,H134-I134)</f>
        <v>0</v>
      </c>
      <c r="K134" s="9">
        <f t="shared" ref="K134" si="410">IF(I134&lt;H134,0,I134-H134)</f>
        <v>9.7499999999999982</v>
      </c>
      <c r="L134" s="9">
        <f t="shared" ref="L134" si="411">L132+J134</f>
        <v>0</v>
      </c>
      <c r="M134" s="9"/>
    </row>
    <row r="135" spans="1:13" ht="13.8">
      <c r="A135" s="3">
        <v>66</v>
      </c>
      <c r="B135" s="8">
        <v>975</v>
      </c>
      <c r="C135" s="9">
        <v>0</v>
      </c>
      <c r="D135" s="9">
        <v>0.7</v>
      </c>
      <c r="E135" s="9"/>
      <c r="F135" s="9"/>
      <c r="G135" s="9"/>
      <c r="H135" s="9"/>
      <c r="I135" s="9"/>
      <c r="J135" s="9"/>
      <c r="K135" s="9"/>
      <c r="L135" s="9"/>
      <c r="M135" s="9">
        <f t="shared" ref="M135" si="412">M133+K134</f>
        <v>696.75</v>
      </c>
    </row>
    <row r="136" spans="1:13" ht="13.8">
      <c r="A136" s="3"/>
      <c r="B136" s="6"/>
      <c r="C136" s="9"/>
      <c r="D136" s="9"/>
      <c r="E136" s="9">
        <f t="shared" ref="E136:F136" si="413">(C135+C137)/2</f>
        <v>0</v>
      </c>
      <c r="F136" s="9">
        <f t="shared" si="413"/>
        <v>0.625</v>
      </c>
      <c r="G136" s="9">
        <f t="shared" ref="G136" si="414">B137-B135</f>
        <v>15</v>
      </c>
      <c r="H136" s="9">
        <f t="shared" ref="H136" si="415">E136*G136</f>
        <v>0</v>
      </c>
      <c r="I136" s="9">
        <f t="shared" ref="I136" si="416">G136*F136</f>
        <v>9.375</v>
      </c>
      <c r="J136" s="9">
        <f t="shared" ref="J136" si="417">IF(H136&lt;I136,0,H136-I136)</f>
        <v>0</v>
      </c>
      <c r="K136" s="9">
        <f t="shared" ref="K136" si="418">IF(I136&lt;H136,0,I136-H136)</f>
        <v>9.375</v>
      </c>
      <c r="L136" s="9">
        <f t="shared" ref="L136" si="419">L134+J136</f>
        <v>0</v>
      </c>
      <c r="M136" s="9"/>
    </row>
    <row r="137" spans="1:13" ht="13.8">
      <c r="A137" s="3">
        <v>67</v>
      </c>
      <c r="B137" s="8">
        <v>990</v>
      </c>
      <c r="C137" s="9">
        <v>0</v>
      </c>
      <c r="D137" s="9">
        <v>0.55000000000000004</v>
      </c>
      <c r="E137" s="9"/>
      <c r="F137" s="9"/>
      <c r="G137" s="9"/>
      <c r="H137" s="9"/>
      <c r="I137" s="9"/>
      <c r="J137" s="9"/>
      <c r="K137" s="9"/>
      <c r="L137" s="9"/>
      <c r="M137" s="9">
        <f t="shared" ref="M137" si="420">M135+K136</f>
        <v>706.125</v>
      </c>
    </row>
    <row r="138" spans="1:13" ht="13.8">
      <c r="A138" s="3"/>
      <c r="B138" s="6"/>
      <c r="C138" s="9"/>
      <c r="D138" s="9"/>
      <c r="E138" s="9">
        <f t="shared" ref="E138:F138" si="421">(C137+C139)/2</f>
        <v>0</v>
      </c>
      <c r="F138" s="9">
        <f t="shared" si="421"/>
        <v>0.52500000000000002</v>
      </c>
      <c r="G138" s="9">
        <f t="shared" ref="G138" si="422">B139-B137</f>
        <v>15</v>
      </c>
      <c r="H138" s="9">
        <f t="shared" ref="H138" si="423">E138*G138</f>
        <v>0</v>
      </c>
      <c r="I138" s="9">
        <f t="shared" ref="I138" si="424">G138*F138</f>
        <v>7.875</v>
      </c>
      <c r="J138" s="9">
        <f t="shared" ref="J138" si="425">IF(H138&lt;I138,0,H138-I138)</f>
        <v>0</v>
      </c>
      <c r="K138" s="9">
        <f t="shared" ref="K138" si="426">IF(I138&lt;H138,0,I138-H138)</f>
        <v>7.875</v>
      </c>
      <c r="L138" s="9">
        <f t="shared" ref="L138" si="427">L136+J138</f>
        <v>0</v>
      </c>
      <c r="M138" s="9"/>
    </row>
    <row r="139" spans="1:13" ht="13.8">
      <c r="A139" s="3">
        <v>68</v>
      </c>
      <c r="B139" s="8">
        <v>1005</v>
      </c>
      <c r="C139" s="9">
        <v>0</v>
      </c>
      <c r="D139" s="9">
        <v>0.5</v>
      </c>
      <c r="E139" s="9"/>
      <c r="F139" s="9"/>
      <c r="G139" s="9"/>
      <c r="H139" s="9"/>
      <c r="I139" s="9"/>
      <c r="J139" s="9"/>
      <c r="K139" s="9"/>
      <c r="L139" s="9"/>
      <c r="M139" s="9">
        <f t="shared" ref="M139" si="428">M137+K138</f>
        <v>714</v>
      </c>
    </row>
    <row r="140" spans="1:13" ht="13.8">
      <c r="A140" s="3"/>
      <c r="B140" s="8"/>
      <c r="C140" s="9"/>
      <c r="D140" s="9"/>
      <c r="E140" s="9">
        <f t="shared" ref="E140:F140" si="429">(C139+C141)/2</f>
        <v>0</v>
      </c>
      <c r="F140" s="9">
        <f t="shared" si="429"/>
        <v>0.52500000000000002</v>
      </c>
      <c r="G140" s="9">
        <f t="shared" ref="G140" si="430">B141-B139</f>
        <v>15</v>
      </c>
      <c r="H140" s="9">
        <f t="shared" ref="H140" si="431">E140*G140</f>
        <v>0</v>
      </c>
      <c r="I140" s="9">
        <f t="shared" ref="I140" si="432">G140*F140</f>
        <v>7.875</v>
      </c>
      <c r="J140" s="9">
        <f t="shared" ref="J140" si="433">IF(H140&lt;I140,0,H140-I140)</f>
        <v>0</v>
      </c>
      <c r="K140" s="9">
        <f t="shared" ref="K140" si="434">IF(I140&lt;H140,0,I140-H140)</f>
        <v>7.875</v>
      </c>
      <c r="L140" s="9">
        <f t="shared" ref="L140" si="435">L138+J140</f>
        <v>0</v>
      </c>
      <c r="M140" s="9"/>
    </row>
    <row r="141" spans="1:13" ht="13.8">
      <c r="A141" s="3">
        <v>69</v>
      </c>
      <c r="B141" s="8">
        <v>1020</v>
      </c>
      <c r="C141" s="9">
        <v>0</v>
      </c>
      <c r="D141" s="9">
        <v>0.55000000000000004</v>
      </c>
      <c r="E141" s="9"/>
      <c r="F141" s="9"/>
      <c r="G141" s="9"/>
      <c r="H141" s="9"/>
      <c r="I141" s="9"/>
      <c r="J141" s="9"/>
      <c r="K141" s="9"/>
      <c r="L141" s="9"/>
      <c r="M141" s="9">
        <f t="shared" ref="M141" si="436">M139+K140</f>
        <v>721.875</v>
      </c>
    </row>
    <row r="142" spans="1:13" ht="13.8">
      <c r="A142" s="3"/>
      <c r="B142" s="6"/>
      <c r="C142" s="9"/>
      <c r="D142" s="9"/>
      <c r="E142" s="9">
        <f t="shared" ref="E142:F142" si="437">(C141+C143)/2</f>
        <v>0</v>
      </c>
      <c r="F142" s="9">
        <f t="shared" si="437"/>
        <v>0.625</v>
      </c>
      <c r="G142" s="9">
        <f t="shared" ref="G142" si="438">B143-B141</f>
        <v>15</v>
      </c>
      <c r="H142" s="9">
        <f t="shared" ref="H142" si="439">E142*G142</f>
        <v>0</v>
      </c>
      <c r="I142" s="9">
        <f t="shared" ref="I142" si="440">G142*F142</f>
        <v>9.375</v>
      </c>
      <c r="J142" s="9">
        <f t="shared" ref="J142" si="441">IF(H142&lt;I142,0,H142-I142)</f>
        <v>0</v>
      </c>
      <c r="K142" s="9">
        <f t="shared" ref="K142" si="442">IF(I142&lt;H142,0,I142-H142)</f>
        <v>9.375</v>
      </c>
      <c r="L142" s="9">
        <f t="shared" ref="L142" si="443">L140+J142</f>
        <v>0</v>
      </c>
      <c r="M142" s="9"/>
    </row>
    <row r="143" spans="1:13" ht="13.8">
      <c r="A143" s="3">
        <v>70</v>
      </c>
      <c r="B143" s="8">
        <v>1035</v>
      </c>
      <c r="C143" s="9">
        <v>0</v>
      </c>
      <c r="D143" s="9">
        <v>0.7</v>
      </c>
      <c r="E143" s="9"/>
      <c r="F143" s="9"/>
      <c r="G143" s="9"/>
      <c r="H143" s="9"/>
      <c r="I143" s="9"/>
      <c r="J143" s="9"/>
      <c r="K143" s="9"/>
      <c r="L143" s="9"/>
      <c r="M143" s="9">
        <f t="shared" ref="M143" si="444">M141+K142</f>
        <v>731.25</v>
      </c>
    </row>
    <row r="144" spans="1:13" ht="13.8">
      <c r="A144" s="3"/>
      <c r="B144" s="6"/>
      <c r="C144" s="9"/>
      <c r="D144" s="9"/>
      <c r="E144" s="9">
        <f t="shared" ref="E144:F144" si="445">(C143+C145)/2</f>
        <v>0</v>
      </c>
      <c r="F144" s="9">
        <f t="shared" si="445"/>
        <v>0.625</v>
      </c>
      <c r="G144" s="9">
        <f t="shared" ref="G144" si="446">B145-B143</f>
        <v>15</v>
      </c>
      <c r="H144" s="9">
        <f t="shared" ref="H144" si="447">E144*G144</f>
        <v>0</v>
      </c>
      <c r="I144" s="9">
        <f t="shared" ref="I144" si="448">G144*F144</f>
        <v>9.375</v>
      </c>
      <c r="J144" s="9">
        <f t="shared" ref="J144" si="449">IF(H144&lt;I144,0,H144-I144)</f>
        <v>0</v>
      </c>
      <c r="K144" s="9">
        <f t="shared" ref="K144" si="450">IF(I144&lt;H144,0,I144-H144)</f>
        <v>9.375</v>
      </c>
      <c r="L144" s="9">
        <f t="shared" ref="L144" si="451">L142+J144</f>
        <v>0</v>
      </c>
      <c r="M144" s="9"/>
    </row>
    <row r="145" spans="1:13" ht="13.8">
      <c r="A145" s="3">
        <v>71</v>
      </c>
      <c r="B145" s="8">
        <v>1050</v>
      </c>
      <c r="C145" s="9">
        <v>0</v>
      </c>
      <c r="D145" s="9">
        <v>0.55000000000000004</v>
      </c>
      <c r="E145" s="9"/>
      <c r="F145" s="9"/>
      <c r="G145" s="9"/>
      <c r="H145" s="9"/>
      <c r="I145" s="9"/>
      <c r="J145" s="9"/>
      <c r="K145" s="9"/>
      <c r="L145" s="9"/>
      <c r="M145" s="9">
        <f t="shared" ref="M145" si="452">M143+K144</f>
        <v>740.625</v>
      </c>
    </row>
    <row r="146" spans="1:13" ht="13.8">
      <c r="A146" s="3"/>
      <c r="B146" s="8"/>
      <c r="C146" s="9"/>
      <c r="D146" s="9"/>
      <c r="E146" s="9">
        <f t="shared" ref="E146:F146" si="453">(C145+C147)/2</f>
        <v>0</v>
      </c>
      <c r="F146" s="9">
        <f t="shared" si="453"/>
        <v>1.1499999999999999</v>
      </c>
      <c r="G146" s="9">
        <f t="shared" ref="G146" si="454">B147-B145</f>
        <v>15</v>
      </c>
      <c r="H146" s="9">
        <f t="shared" ref="H146" si="455">E146*G146</f>
        <v>0</v>
      </c>
      <c r="I146" s="9">
        <f t="shared" ref="I146" si="456">G146*F146</f>
        <v>17.25</v>
      </c>
      <c r="J146" s="9">
        <f t="shared" ref="J146" si="457">IF(H146&lt;I146,0,H146-I146)</f>
        <v>0</v>
      </c>
      <c r="K146" s="9">
        <f t="shared" ref="K146" si="458">IF(I146&lt;H146,0,I146-H146)</f>
        <v>17.25</v>
      </c>
      <c r="L146" s="9">
        <f t="shared" ref="L146" si="459">L144+J146</f>
        <v>0</v>
      </c>
      <c r="M146" s="9"/>
    </row>
    <row r="147" spans="1:13" ht="13.8">
      <c r="A147" s="3">
        <v>72</v>
      </c>
      <c r="B147" s="8">
        <v>1065</v>
      </c>
      <c r="C147" s="9">
        <v>0</v>
      </c>
      <c r="D147" s="9">
        <v>1.75</v>
      </c>
      <c r="E147" s="9"/>
      <c r="F147" s="9"/>
      <c r="G147" s="9"/>
      <c r="H147" s="9"/>
      <c r="I147" s="9"/>
      <c r="J147" s="9"/>
      <c r="K147" s="9"/>
      <c r="L147" s="9"/>
      <c r="M147" s="9">
        <f t="shared" ref="M147" si="460">M145+K146</f>
        <v>757.875</v>
      </c>
    </row>
    <row r="148" spans="1:13" ht="13.8">
      <c r="A148" s="3"/>
      <c r="B148" s="6"/>
      <c r="C148" s="9"/>
      <c r="D148" s="9"/>
      <c r="E148" s="9">
        <f t="shared" ref="E148:F148" si="461">(C147+C149)/2</f>
        <v>0</v>
      </c>
      <c r="F148" s="9">
        <f t="shared" si="461"/>
        <v>1.2749999999999999</v>
      </c>
      <c r="G148" s="9">
        <f t="shared" ref="G148" si="462">B149-B147</f>
        <v>15</v>
      </c>
      <c r="H148" s="9">
        <f t="shared" ref="H148" si="463">E148*G148</f>
        <v>0</v>
      </c>
      <c r="I148" s="9">
        <f t="shared" ref="I148" si="464">G148*F148</f>
        <v>19.125</v>
      </c>
      <c r="J148" s="9">
        <f t="shared" ref="J148" si="465">IF(H148&lt;I148,0,H148-I148)</f>
        <v>0</v>
      </c>
      <c r="K148" s="9">
        <f t="shared" ref="K148" si="466">IF(I148&lt;H148,0,I148-H148)</f>
        <v>19.125</v>
      </c>
      <c r="L148" s="9">
        <f t="shared" ref="L148" si="467">L146+J148</f>
        <v>0</v>
      </c>
      <c r="M148" s="9"/>
    </row>
    <row r="149" spans="1:13" ht="13.8">
      <c r="A149" s="3">
        <v>73</v>
      </c>
      <c r="B149" s="8">
        <v>1080</v>
      </c>
      <c r="C149" s="9">
        <v>0</v>
      </c>
      <c r="D149" s="9">
        <v>0.8</v>
      </c>
      <c r="E149" s="9"/>
      <c r="F149" s="9"/>
      <c r="G149" s="9"/>
      <c r="H149" s="9"/>
      <c r="I149" s="9"/>
      <c r="J149" s="9"/>
      <c r="K149" s="9"/>
      <c r="L149" s="9"/>
      <c r="M149" s="9">
        <f t="shared" ref="M149" si="468">M147+K148</f>
        <v>777</v>
      </c>
    </row>
    <row r="150" spans="1:13" ht="13.8">
      <c r="A150" s="3"/>
      <c r="B150" s="6"/>
      <c r="C150" s="9"/>
      <c r="D150" s="9"/>
      <c r="E150" s="9">
        <f t="shared" ref="E150:F150" si="469">(C149+C151)/2</f>
        <v>0</v>
      </c>
      <c r="F150" s="9">
        <f t="shared" si="469"/>
        <v>2.5499999999999998</v>
      </c>
      <c r="G150" s="9">
        <f t="shared" ref="G150" si="470">B151-B149</f>
        <v>15</v>
      </c>
      <c r="H150" s="9">
        <f t="shared" ref="H150" si="471">E150*G150</f>
        <v>0</v>
      </c>
      <c r="I150" s="9">
        <f t="shared" ref="I150" si="472">G150*F150</f>
        <v>38.25</v>
      </c>
      <c r="J150" s="9">
        <f t="shared" ref="J150" si="473">IF(H150&lt;I150,0,H150-I150)</f>
        <v>0</v>
      </c>
      <c r="K150" s="9">
        <f t="shared" ref="K150" si="474">IF(I150&lt;H150,0,I150-H150)</f>
        <v>38.25</v>
      </c>
      <c r="L150" s="9">
        <f t="shared" ref="L150" si="475">L148+J150</f>
        <v>0</v>
      </c>
      <c r="M150" s="9"/>
    </row>
    <row r="151" spans="1:13" ht="13.8">
      <c r="A151" s="3">
        <v>74</v>
      </c>
      <c r="B151" s="8">
        <v>1095</v>
      </c>
      <c r="C151" s="9">
        <v>0</v>
      </c>
      <c r="D151" s="9">
        <v>4.3</v>
      </c>
      <c r="E151" s="9"/>
      <c r="F151" s="9"/>
      <c r="G151" s="9"/>
      <c r="H151" s="9"/>
      <c r="I151" s="9"/>
      <c r="J151" s="9"/>
      <c r="K151" s="9"/>
      <c r="L151" s="9"/>
      <c r="M151" s="9">
        <f t="shared" ref="M151" si="476">M149+K150</f>
        <v>815.25</v>
      </c>
    </row>
    <row r="152" spans="1:13" ht="13.8">
      <c r="A152" s="3"/>
      <c r="B152" s="8"/>
      <c r="C152" s="9"/>
      <c r="D152" s="9"/>
      <c r="E152" s="9">
        <f t="shared" ref="E152:F152" si="477">(C151+C153)/2</f>
        <v>0</v>
      </c>
      <c r="F152" s="9">
        <f t="shared" si="477"/>
        <v>2.5499999999999998</v>
      </c>
      <c r="G152" s="9">
        <f t="shared" ref="G152" si="478">B153-B151</f>
        <v>15</v>
      </c>
      <c r="H152" s="9">
        <f t="shared" ref="H152" si="479">E152*G152</f>
        <v>0</v>
      </c>
      <c r="I152" s="9">
        <f t="shared" ref="I152" si="480">G152*F152</f>
        <v>38.25</v>
      </c>
      <c r="J152" s="9">
        <f t="shared" ref="J152" si="481">IF(H152&lt;I152,0,H152-I152)</f>
        <v>0</v>
      </c>
      <c r="K152" s="9">
        <f t="shared" ref="K152" si="482">IF(I152&lt;H152,0,I152-H152)</f>
        <v>38.25</v>
      </c>
      <c r="L152" s="9">
        <f t="shared" ref="L152" si="483">L150+J152</f>
        <v>0</v>
      </c>
      <c r="M152" s="9"/>
    </row>
    <row r="153" spans="1:13" ht="13.8">
      <c r="A153" s="3">
        <v>75</v>
      </c>
      <c r="B153" s="8">
        <v>1110</v>
      </c>
      <c r="C153" s="9">
        <v>0</v>
      </c>
      <c r="D153" s="9">
        <v>0.8</v>
      </c>
      <c r="E153" s="9"/>
      <c r="F153" s="9"/>
      <c r="G153" s="9"/>
      <c r="H153" s="9"/>
      <c r="I153" s="9"/>
      <c r="J153" s="9"/>
      <c r="K153" s="9"/>
      <c r="L153" s="9"/>
      <c r="M153" s="9">
        <f t="shared" ref="M153" si="484">M151+K152</f>
        <v>853.5</v>
      </c>
    </row>
    <row r="154" spans="1:13" ht="13.8">
      <c r="A154" s="3"/>
      <c r="B154" s="6"/>
      <c r="C154" s="9"/>
      <c r="D154" s="9"/>
      <c r="E154" s="9">
        <f t="shared" ref="E154:F154" si="485">(C153+C155)/2</f>
        <v>0</v>
      </c>
      <c r="F154" s="9">
        <f t="shared" si="485"/>
        <v>0.8</v>
      </c>
      <c r="G154" s="9">
        <f t="shared" ref="G154" si="486">B155-B153</f>
        <v>15</v>
      </c>
      <c r="H154" s="9">
        <f t="shared" ref="H154" si="487">E154*G154</f>
        <v>0</v>
      </c>
      <c r="I154" s="9">
        <f t="shared" ref="I154" si="488">G154*F154</f>
        <v>12</v>
      </c>
      <c r="J154" s="9">
        <f t="shared" ref="J154" si="489">IF(H154&lt;I154,0,H154-I154)</f>
        <v>0</v>
      </c>
      <c r="K154" s="9">
        <f t="shared" ref="K154" si="490">IF(I154&lt;H154,0,I154-H154)</f>
        <v>12</v>
      </c>
      <c r="L154" s="9">
        <f t="shared" ref="L154" si="491">L152+J154</f>
        <v>0</v>
      </c>
      <c r="M154" s="9"/>
    </row>
    <row r="155" spans="1:13" ht="13.8">
      <c r="A155" s="3">
        <v>76</v>
      </c>
      <c r="B155" s="8">
        <v>1125</v>
      </c>
      <c r="C155" s="9">
        <v>0</v>
      </c>
      <c r="D155" s="9">
        <v>0.8</v>
      </c>
      <c r="E155" s="9"/>
      <c r="F155" s="9"/>
      <c r="G155" s="9"/>
      <c r="H155" s="9"/>
      <c r="I155" s="9"/>
      <c r="J155" s="9"/>
      <c r="K155" s="9"/>
      <c r="L155" s="9"/>
      <c r="M155" s="9">
        <f t="shared" ref="M155" si="492">M153+K154</f>
        <v>865.5</v>
      </c>
    </row>
    <row r="156" spans="1:13" ht="13.8">
      <c r="A156" s="3"/>
      <c r="B156" s="6"/>
      <c r="C156" s="9"/>
      <c r="D156" s="9"/>
      <c r="E156" s="9">
        <f t="shared" ref="E156:F156" si="493">(C155+C157)/2</f>
        <v>0</v>
      </c>
      <c r="F156" s="9">
        <f t="shared" si="493"/>
        <v>0.92500000000000004</v>
      </c>
      <c r="G156" s="9">
        <f t="shared" ref="G156" si="494">B157-B155</f>
        <v>15</v>
      </c>
      <c r="H156" s="9">
        <f t="shared" ref="H156" si="495">E156*G156</f>
        <v>0</v>
      </c>
      <c r="I156" s="9">
        <f t="shared" ref="I156" si="496">G156*F156</f>
        <v>13.875</v>
      </c>
      <c r="J156" s="9">
        <f t="shared" ref="J156" si="497">IF(H156&lt;I156,0,H156-I156)</f>
        <v>0</v>
      </c>
      <c r="K156" s="9">
        <f t="shared" ref="K156" si="498">IF(I156&lt;H156,0,I156-H156)</f>
        <v>13.875</v>
      </c>
      <c r="L156" s="9">
        <f t="shared" ref="L156" si="499">L154+J156</f>
        <v>0</v>
      </c>
      <c r="M156" s="9"/>
    </row>
    <row r="157" spans="1:13" ht="13.8">
      <c r="A157" s="3">
        <v>77</v>
      </c>
      <c r="B157" s="8">
        <v>1140</v>
      </c>
      <c r="C157" s="9">
        <v>0</v>
      </c>
      <c r="D157" s="9">
        <v>1.05</v>
      </c>
      <c r="E157" s="9"/>
      <c r="F157" s="9"/>
      <c r="G157" s="9"/>
      <c r="H157" s="9"/>
      <c r="I157" s="9"/>
      <c r="J157" s="9"/>
      <c r="K157" s="9"/>
      <c r="L157" s="9"/>
      <c r="M157" s="9">
        <f t="shared" ref="M157" si="500">M155+K156</f>
        <v>879.375</v>
      </c>
    </row>
    <row r="158" spans="1:13" ht="13.8">
      <c r="A158" s="3"/>
      <c r="B158" s="8"/>
      <c r="C158" s="9"/>
      <c r="D158" s="9"/>
      <c r="E158" s="9">
        <f t="shared" ref="E158:F158" si="501">(C157+C159)/2</f>
        <v>0</v>
      </c>
      <c r="F158" s="9">
        <f t="shared" si="501"/>
        <v>0.75</v>
      </c>
      <c r="G158" s="9">
        <f t="shared" ref="G158" si="502">B159-B157</f>
        <v>15</v>
      </c>
      <c r="H158" s="9">
        <f t="shared" ref="H158" si="503">E158*G158</f>
        <v>0</v>
      </c>
      <c r="I158" s="9">
        <f t="shared" ref="I158" si="504">G158*F158</f>
        <v>11.25</v>
      </c>
      <c r="J158" s="9">
        <f t="shared" ref="J158" si="505">IF(H158&lt;I158,0,H158-I158)</f>
        <v>0</v>
      </c>
      <c r="K158" s="9">
        <f t="shared" ref="K158" si="506">IF(I158&lt;H158,0,I158-H158)</f>
        <v>11.25</v>
      </c>
      <c r="L158" s="9">
        <f t="shared" ref="L158" si="507">L156+J158</f>
        <v>0</v>
      </c>
      <c r="M158" s="9"/>
    </row>
    <row r="159" spans="1:13" ht="13.8">
      <c r="A159" s="3">
        <v>78</v>
      </c>
      <c r="B159" s="8">
        <v>1155</v>
      </c>
      <c r="C159" s="9">
        <v>0</v>
      </c>
      <c r="D159" s="9">
        <v>0.45</v>
      </c>
      <c r="E159" s="9"/>
      <c r="F159" s="9"/>
      <c r="G159" s="9"/>
      <c r="H159" s="9"/>
      <c r="I159" s="9"/>
      <c r="J159" s="9"/>
      <c r="K159" s="9"/>
      <c r="L159" s="9"/>
      <c r="M159" s="9">
        <f t="shared" ref="M159" si="508">M157+K158</f>
        <v>890.625</v>
      </c>
    </row>
    <row r="160" spans="1:13" ht="13.8">
      <c r="A160" s="3"/>
      <c r="B160" s="6"/>
      <c r="C160" s="9"/>
      <c r="D160" s="9"/>
      <c r="E160" s="9">
        <f t="shared" ref="E160:F160" si="509">(C159+C161)/2</f>
        <v>0</v>
      </c>
      <c r="F160" s="9">
        <f t="shared" si="509"/>
        <v>0.35</v>
      </c>
      <c r="G160" s="9">
        <f t="shared" ref="G160" si="510">B161-B159</f>
        <v>15</v>
      </c>
      <c r="H160" s="9">
        <f t="shared" ref="H160" si="511">E160*G160</f>
        <v>0</v>
      </c>
      <c r="I160" s="9">
        <f t="shared" ref="I160" si="512">G160*F160</f>
        <v>5.25</v>
      </c>
      <c r="J160" s="9">
        <f t="shared" ref="J160" si="513">IF(H160&lt;I160,0,H160-I160)</f>
        <v>0</v>
      </c>
      <c r="K160" s="9">
        <f t="shared" ref="K160" si="514">IF(I160&lt;H160,0,I160-H160)</f>
        <v>5.25</v>
      </c>
      <c r="L160" s="9">
        <f t="shared" ref="L160" si="515">L158+J160</f>
        <v>0</v>
      </c>
      <c r="M160" s="9"/>
    </row>
    <row r="161" spans="1:13" ht="13.8">
      <c r="A161" s="3">
        <v>79</v>
      </c>
      <c r="B161" s="8">
        <v>1170</v>
      </c>
      <c r="C161" s="9">
        <v>0</v>
      </c>
      <c r="D161" s="9">
        <v>0.25</v>
      </c>
      <c r="E161" s="9"/>
      <c r="F161" s="9"/>
      <c r="G161" s="9"/>
      <c r="H161" s="9"/>
      <c r="I161" s="9"/>
      <c r="J161" s="9"/>
      <c r="K161" s="9"/>
      <c r="L161" s="9"/>
      <c r="M161" s="9">
        <f t="shared" ref="M161" si="516">M159+K160</f>
        <v>895.875</v>
      </c>
    </row>
    <row r="162" spans="1:13" ht="13.8">
      <c r="A162" s="3"/>
      <c r="B162" s="6"/>
      <c r="C162" s="9"/>
      <c r="D162" s="9"/>
      <c r="E162" s="9">
        <f t="shared" ref="E162:F162" si="517">(C161+C163)/2</f>
        <v>0</v>
      </c>
      <c r="F162" s="9">
        <f t="shared" si="517"/>
        <v>1.125</v>
      </c>
      <c r="G162" s="9">
        <f t="shared" ref="G162" si="518">B163-B161</f>
        <v>15</v>
      </c>
      <c r="H162" s="9">
        <f t="shared" ref="H162" si="519">E162*G162</f>
        <v>0</v>
      </c>
      <c r="I162" s="9">
        <f t="shared" ref="I162" si="520">G162*F162</f>
        <v>16.875</v>
      </c>
      <c r="J162" s="9">
        <f t="shared" ref="J162" si="521">IF(H162&lt;I162,0,H162-I162)</f>
        <v>0</v>
      </c>
      <c r="K162" s="9">
        <f t="shared" ref="K162" si="522">IF(I162&lt;H162,0,I162-H162)</f>
        <v>16.875</v>
      </c>
      <c r="L162" s="9">
        <f t="shared" ref="L162" si="523">L160+J162</f>
        <v>0</v>
      </c>
      <c r="M162" s="9"/>
    </row>
    <row r="163" spans="1:13" ht="13.8">
      <c r="A163" s="3">
        <v>80</v>
      </c>
      <c r="B163" s="8">
        <v>1185</v>
      </c>
      <c r="C163" s="9">
        <v>0</v>
      </c>
      <c r="D163" s="9">
        <v>2</v>
      </c>
      <c r="E163" s="9"/>
      <c r="F163" s="9"/>
      <c r="G163" s="9"/>
      <c r="H163" s="9"/>
      <c r="I163" s="9"/>
      <c r="J163" s="9"/>
      <c r="K163" s="9"/>
      <c r="L163" s="9"/>
      <c r="M163" s="9">
        <f t="shared" ref="M163" si="524">M161+K162</f>
        <v>912.75</v>
      </c>
    </row>
    <row r="164" spans="1:13" ht="13.8">
      <c r="A164" s="3"/>
      <c r="B164" s="8"/>
      <c r="C164" s="9"/>
      <c r="D164" s="9"/>
      <c r="E164" s="9">
        <f t="shared" ref="E164:F164" si="525">(C163+C165)/2</f>
        <v>0</v>
      </c>
      <c r="F164" s="9">
        <f t="shared" si="525"/>
        <v>1.175</v>
      </c>
      <c r="G164" s="9">
        <f t="shared" ref="G164" si="526">B165-B163</f>
        <v>15</v>
      </c>
      <c r="H164" s="9">
        <f t="shared" ref="H164" si="527">E164*G164</f>
        <v>0</v>
      </c>
      <c r="I164" s="9">
        <f t="shared" ref="I164" si="528">G164*F164</f>
        <v>17.625</v>
      </c>
      <c r="J164" s="9">
        <f t="shared" ref="J164" si="529">IF(H164&lt;I164,0,H164-I164)</f>
        <v>0</v>
      </c>
      <c r="K164" s="9">
        <f t="shared" ref="K164" si="530">IF(I164&lt;H164,0,I164-H164)</f>
        <v>17.625</v>
      </c>
      <c r="L164" s="9">
        <f t="shared" ref="L164" si="531">L162+J164</f>
        <v>0</v>
      </c>
      <c r="M164" s="9"/>
    </row>
    <row r="165" spans="1:13" ht="13.8">
      <c r="A165" s="3">
        <v>81</v>
      </c>
      <c r="B165" s="8">
        <v>1200</v>
      </c>
      <c r="C165" s="9">
        <v>0</v>
      </c>
      <c r="D165" s="9">
        <v>0.35</v>
      </c>
      <c r="E165" s="9"/>
      <c r="F165" s="9"/>
      <c r="G165" s="9"/>
      <c r="H165" s="9"/>
      <c r="I165" s="9"/>
      <c r="J165" s="9"/>
      <c r="K165" s="9"/>
      <c r="L165" s="9"/>
      <c r="M165" s="9">
        <f t="shared" ref="M165" si="532">M163+K164</f>
        <v>930.375</v>
      </c>
    </row>
    <row r="166" spans="1:13" ht="13.8">
      <c r="A166" s="3"/>
      <c r="B166" s="6"/>
      <c r="C166" s="9"/>
      <c r="D166" s="9"/>
      <c r="E166" s="9">
        <f t="shared" ref="E166:F166" si="533">(C165+C167)/2</f>
        <v>0</v>
      </c>
      <c r="F166" s="9">
        <f t="shared" si="533"/>
        <v>0.27500000000000002</v>
      </c>
      <c r="G166" s="9">
        <f t="shared" ref="G166" si="534">B167-B165</f>
        <v>15</v>
      </c>
      <c r="H166" s="9">
        <f t="shared" ref="H166" si="535">E166*G166</f>
        <v>0</v>
      </c>
      <c r="I166" s="9">
        <f t="shared" ref="I166" si="536">G166*F166</f>
        <v>4.125</v>
      </c>
      <c r="J166" s="9">
        <f t="shared" ref="J166" si="537">IF(H166&lt;I166,0,H166-I166)</f>
        <v>0</v>
      </c>
      <c r="K166" s="9">
        <f t="shared" ref="K166" si="538">IF(I166&lt;H166,0,I166-H166)</f>
        <v>4.125</v>
      </c>
      <c r="L166" s="9">
        <f t="shared" ref="L166" si="539">L164+J166</f>
        <v>0</v>
      </c>
      <c r="M166" s="9"/>
    </row>
    <row r="167" spans="1:13" ht="13.8">
      <c r="A167" s="3">
        <v>82</v>
      </c>
      <c r="B167" s="8">
        <v>1215</v>
      </c>
      <c r="C167" s="9">
        <v>0</v>
      </c>
      <c r="D167" s="9">
        <v>0.2</v>
      </c>
      <c r="E167" s="9"/>
      <c r="F167" s="9"/>
      <c r="G167" s="9"/>
      <c r="H167" s="9"/>
      <c r="I167" s="9"/>
      <c r="J167" s="9"/>
      <c r="K167" s="9"/>
      <c r="L167" s="9"/>
      <c r="M167" s="9">
        <f t="shared" ref="M167" si="540">M165+K166</f>
        <v>934.5</v>
      </c>
    </row>
    <row r="168" spans="1:13" ht="13.8">
      <c r="A168" s="3"/>
      <c r="B168" s="6"/>
      <c r="C168" s="9"/>
      <c r="D168" s="9"/>
      <c r="E168" s="9">
        <f t="shared" ref="E168:F168" si="541">(C167+C169)/2</f>
        <v>0</v>
      </c>
      <c r="F168" s="9">
        <f t="shared" si="541"/>
        <v>0.47499999999999998</v>
      </c>
      <c r="G168" s="9">
        <f t="shared" ref="G168" si="542">B169-B167</f>
        <v>15</v>
      </c>
      <c r="H168" s="9">
        <f t="shared" ref="H168" si="543">E168*G168</f>
        <v>0</v>
      </c>
      <c r="I168" s="9">
        <f t="shared" ref="I168" si="544">G168*F168</f>
        <v>7.125</v>
      </c>
      <c r="J168" s="9">
        <f t="shared" ref="J168" si="545">IF(H168&lt;I168,0,H168-I168)</f>
        <v>0</v>
      </c>
      <c r="K168" s="9">
        <f t="shared" ref="K168" si="546">IF(I168&lt;H168,0,I168-H168)</f>
        <v>7.125</v>
      </c>
      <c r="L168" s="9">
        <f t="shared" ref="L168" si="547">L166+J168</f>
        <v>0</v>
      </c>
      <c r="M168" s="9"/>
    </row>
    <row r="169" spans="1:13" ht="13.8">
      <c r="A169" s="3">
        <v>83</v>
      </c>
      <c r="B169" s="8">
        <v>1230</v>
      </c>
      <c r="C169" s="9">
        <v>0</v>
      </c>
      <c r="D169" s="9">
        <v>0.75</v>
      </c>
      <c r="E169" s="9"/>
      <c r="F169" s="9"/>
      <c r="G169" s="9"/>
      <c r="H169" s="9"/>
      <c r="I169" s="9"/>
      <c r="J169" s="9"/>
      <c r="K169" s="9"/>
      <c r="L169" s="9"/>
      <c r="M169" s="9">
        <f t="shared" ref="M169" si="548">M167+K168</f>
        <v>941.625</v>
      </c>
    </row>
    <row r="170" spans="1:13" ht="13.8">
      <c r="A170" s="3"/>
      <c r="B170" s="8"/>
      <c r="C170" s="9"/>
      <c r="D170" s="9"/>
      <c r="E170" s="9">
        <f t="shared" ref="E170:F170" si="549">(C169+C171)/2</f>
        <v>0</v>
      </c>
      <c r="F170" s="9">
        <f t="shared" si="549"/>
        <v>0.9</v>
      </c>
      <c r="G170" s="9">
        <f t="shared" ref="G170" si="550">B171-B169</f>
        <v>15</v>
      </c>
      <c r="H170" s="9">
        <f t="shared" ref="H170" si="551">E170*G170</f>
        <v>0</v>
      </c>
      <c r="I170" s="9">
        <f t="shared" ref="I170" si="552">G170*F170</f>
        <v>13.5</v>
      </c>
      <c r="J170" s="9">
        <f t="shared" ref="J170" si="553">IF(H170&lt;I170,0,H170-I170)</f>
        <v>0</v>
      </c>
      <c r="K170" s="9">
        <f t="shared" ref="K170" si="554">IF(I170&lt;H170,0,I170-H170)</f>
        <v>13.5</v>
      </c>
      <c r="L170" s="9">
        <f t="shared" ref="L170" si="555">L168+J170</f>
        <v>0</v>
      </c>
      <c r="M170" s="9"/>
    </row>
    <row r="171" spans="1:13" ht="13.8">
      <c r="A171" s="3">
        <v>84</v>
      </c>
      <c r="B171" s="8">
        <v>1245</v>
      </c>
      <c r="C171" s="9">
        <v>0</v>
      </c>
      <c r="D171" s="9">
        <v>1.05</v>
      </c>
      <c r="E171" s="9"/>
      <c r="F171" s="9"/>
      <c r="G171" s="9"/>
      <c r="H171" s="9"/>
      <c r="I171" s="9"/>
      <c r="J171" s="9"/>
      <c r="K171" s="9"/>
      <c r="L171" s="9"/>
      <c r="M171" s="9">
        <f t="shared" ref="M171" si="556">M169+K170</f>
        <v>955.125</v>
      </c>
    </row>
    <row r="172" spans="1:13" ht="13.8">
      <c r="A172" s="3"/>
      <c r="B172" s="6"/>
      <c r="C172" s="9"/>
      <c r="D172" s="9"/>
      <c r="E172" s="9">
        <f t="shared" ref="E172:F172" si="557">(C171+C173)/2</f>
        <v>0</v>
      </c>
      <c r="F172" s="9">
        <f t="shared" si="557"/>
        <v>0.8</v>
      </c>
      <c r="G172" s="9">
        <f t="shared" ref="G172" si="558">B173-B171</f>
        <v>15</v>
      </c>
      <c r="H172" s="9">
        <f t="shared" ref="H172" si="559">E172*G172</f>
        <v>0</v>
      </c>
      <c r="I172" s="9">
        <f t="shared" ref="I172" si="560">G172*F172</f>
        <v>12</v>
      </c>
      <c r="J172" s="9">
        <f t="shared" ref="J172" si="561">IF(H172&lt;I172,0,H172-I172)</f>
        <v>0</v>
      </c>
      <c r="K172" s="9">
        <f t="shared" ref="K172" si="562">IF(I172&lt;H172,0,I172-H172)</f>
        <v>12</v>
      </c>
      <c r="L172" s="9">
        <f t="shared" ref="L172" si="563">L170+J172</f>
        <v>0</v>
      </c>
      <c r="M172" s="9"/>
    </row>
    <row r="173" spans="1:13" ht="13.8">
      <c r="A173" s="3">
        <v>85</v>
      </c>
      <c r="B173" s="8">
        <v>1260</v>
      </c>
      <c r="C173" s="9">
        <v>0</v>
      </c>
      <c r="D173" s="9">
        <v>0.55000000000000004</v>
      </c>
      <c r="E173" s="9"/>
      <c r="F173" s="9"/>
      <c r="G173" s="9"/>
      <c r="H173" s="9"/>
      <c r="I173" s="9"/>
      <c r="J173" s="9"/>
      <c r="K173" s="9"/>
      <c r="L173" s="9"/>
      <c r="M173" s="9">
        <f t="shared" ref="M173" si="564">M171+K172</f>
        <v>967.125</v>
      </c>
    </row>
    <row r="174" spans="1:13" ht="13.8">
      <c r="A174" s="3"/>
      <c r="B174" s="6"/>
      <c r="C174" s="9"/>
      <c r="D174" s="9"/>
      <c r="E174" s="9">
        <f t="shared" ref="E174:F174" si="565">(C173+C175)/2</f>
        <v>0</v>
      </c>
      <c r="F174" s="9">
        <f t="shared" si="565"/>
        <v>0.625</v>
      </c>
      <c r="G174" s="9">
        <f t="shared" ref="G174" si="566">B175-B173</f>
        <v>15</v>
      </c>
      <c r="H174" s="9">
        <f t="shared" ref="H174" si="567">E174*G174</f>
        <v>0</v>
      </c>
      <c r="I174" s="9">
        <f t="shared" ref="I174" si="568">G174*F174</f>
        <v>9.375</v>
      </c>
      <c r="J174" s="9">
        <f t="shared" ref="J174" si="569">IF(H174&lt;I174,0,H174-I174)</f>
        <v>0</v>
      </c>
      <c r="K174" s="9">
        <f t="shared" ref="K174" si="570">IF(I174&lt;H174,0,I174-H174)</f>
        <v>9.375</v>
      </c>
      <c r="L174" s="9">
        <f t="shared" ref="L174" si="571">L172+J174</f>
        <v>0</v>
      </c>
      <c r="M174" s="9"/>
    </row>
    <row r="175" spans="1:13" ht="13.8">
      <c r="A175" s="3">
        <v>86</v>
      </c>
      <c r="B175" s="8">
        <v>1275</v>
      </c>
      <c r="C175" s="9">
        <v>0</v>
      </c>
      <c r="D175" s="9">
        <v>0.7</v>
      </c>
      <c r="E175" s="9"/>
      <c r="F175" s="9"/>
      <c r="G175" s="9"/>
      <c r="H175" s="9"/>
      <c r="I175" s="9"/>
      <c r="J175" s="9"/>
      <c r="K175" s="9"/>
      <c r="L175" s="9"/>
      <c r="M175" s="9">
        <f t="shared" ref="M175" si="572">M173+K174</f>
        <v>976.5</v>
      </c>
    </row>
    <row r="176" spans="1:13" ht="13.8">
      <c r="A176" s="3"/>
      <c r="B176" s="8"/>
      <c r="C176" s="9"/>
      <c r="D176" s="9"/>
      <c r="E176" s="9">
        <f t="shared" ref="E176:F176" si="573">(C175+C177)/2</f>
        <v>0</v>
      </c>
      <c r="F176" s="9">
        <f t="shared" si="573"/>
        <v>0.72499999999999998</v>
      </c>
      <c r="G176" s="9">
        <f t="shared" ref="G176" si="574">B177-B175</f>
        <v>15</v>
      </c>
      <c r="H176" s="9">
        <f t="shared" ref="H176" si="575">E176*G176</f>
        <v>0</v>
      </c>
      <c r="I176" s="9">
        <f t="shared" ref="I176" si="576">G176*F176</f>
        <v>10.875</v>
      </c>
      <c r="J176" s="9">
        <f t="shared" ref="J176" si="577">IF(H176&lt;I176,0,H176-I176)</f>
        <v>0</v>
      </c>
      <c r="K176" s="9">
        <f t="shared" ref="K176" si="578">IF(I176&lt;H176,0,I176-H176)</f>
        <v>10.875</v>
      </c>
      <c r="L176" s="9">
        <f t="shared" ref="L176" si="579">L174+J176</f>
        <v>0</v>
      </c>
      <c r="M176" s="9"/>
    </row>
    <row r="177" spans="1:13" ht="13.8">
      <c r="A177" s="3">
        <v>87</v>
      </c>
      <c r="B177" s="8">
        <v>1290</v>
      </c>
      <c r="C177" s="9">
        <v>0</v>
      </c>
      <c r="D177" s="9">
        <v>0.75</v>
      </c>
      <c r="E177" s="9"/>
      <c r="F177" s="9"/>
      <c r="G177" s="9"/>
      <c r="H177" s="9"/>
      <c r="I177" s="9"/>
      <c r="J177" s="9"/>
      <c r="K177" s="9"/>
      <c r="L177" s="9"/>
      <c r="M177" s="9">
        <f t="shared" ref="M177" si="580">M175+K176</f>
        <v>987.375</v>
      </c>
    </row>
    <row r="178" spans="1:13" ht="13.8">
      <c r="A178" s="3"/>
      <c r="B178" s="6"/>
      <c r="C178" s="9"/>
      <c r="D178" s="9"/>
      <c r="E178" s="9">
        <f t="shared" ref="E178:F178" si="581">(C177+C179)/2</f>
        <v>0</v>
      </c>
      <c r="F178" s="9">
        <f t="shared" si="581"/>
        <v>0.85</v>
      </c>
      <c r="G178" s="9">
        <f t="shared" ref="G178" si="582">B179-B177</f>
        <v>15</v>
      </c>
      <c r="H178" s="9">
        <f t="shared" ref="H178" si="583">E178*G178</f>
        <v>0</v>
      </c>
      <c r="I178" s="9">
        <f t="shared" ref="I178" si="584">G178*F178</f>
        <v>12.75</v>
      </c>
      <c r="J178" s="9">
        <f t="shared" ref="J178" si="585">IF(H178&lt;I178,0,H178-I178)</f>
        <v>0</v>
      </c>
      <c r="K178" s="9">
        <f t="shared" ref="K178" si="586">IF(I178&lt;H178,0,I178-H178)</f>
        <v>12.75</v>
      </c>
      <c r="L178" s="9">
        <f t="shared" ref="L178" si="587">L176+J178</f>
        <v>0</v>
      </c>
      <c r="M178" s="9"/>
    </row>
    <row r="179" spans="1:13" ht="13.8">
      <c r="A179" s="3">
        <v>88</v>
      </c>
      <c r="B179" s="8">
        <v>1305</v>
      </c>
      <c r="C179" s="9">
        <v>0</v>
      </c>
      <c r="D179" s="9">
        <v>0.95</v>
      </c>
      <c r="E179" s="9"/>
      <c r="F179" s="9"/>
      <c r="G179" s="9"/>
      <c r="H179" s="9"/>
      <c r="I179" s="9"/>
      <c r="J179" s="9"/>
      <c r="K179" s="9"/>
      <c r="L179" s="9"/>
      <c r="M179" s="9">
        <f t="shared" ref="M179" si="588">M177+K178</f>
        <v>1000.125</v>
      </c>
    </row>
    <row r="180" spans="1:13" ht="13.8">
      <c r="A180" s="3"/>
      <c r="B180" s="6"/>
      <c r="C180" s="9"/>
      <c r="D180" s="9"/>
      <c r="E180" s="9">
        <f t="shared" ref="E180:F180" si="589">(C179+C181)/2</f>
        <v>0</v>
      </c>
      <c r="F180" s="9">
        <f t="shared" si="589"/>
        <v>1.25</v>
      </c>
      <c r="G180" s="9">
        <f t="shared" ref="G180" si="590">B181-B179</f>
        <v>15</v>
      </c>
      <c r="H180" s="9">
        <f t="shared" ref="H180" si="591">E180*G180</f>
        <v>0</v>
      </c>
      <c r="I180" s="9">
        <f t="shared" ref="I180" si="592">G180*F180</f>
        <v>18.75</v>
      </c>
      <c r="J180" s="9">
        <f t="shared" ref="J180" si="593">IF(H180&lt;I180,0,H180-I180)</f>
        <v>0</v>
      </c>
      <c r="K180" s="9">
        <f t="shared" ref="K180" si="594">IF(I180&lt;H180,0,I180-H180)</f>
        <v>18.75</v>
      </c>
      <c r="L180" s="9">
        <f t="shared" ref="L180" si="595">L178+J180</f>
        <v>0</v>
      </c>
      <c r="M180" s="9"/>
    </row>
    <row r="181" spans="1:13" ht="13.8">
      <c r="A181" s="3">
        <v>89</v>
      </c>
      <c r="B181" s="8">
        <v>1320</v>
      </c>
      <c r="C181" s="9">
        <v>0</v>
      </c>
      <c r="D181" s="9">
        <v>1.55</v>
      </c>
      <c r="E181" s="9"/>
      <c r="F181" s="9"/>
      <c r="G181" s="9"/>
      <c r="H181" s="9"/>
      <c r="I181" s="9"/>
      <c r="J181" s="9"/>
      <c r="K181" s="9"/>
      <c r="L181" s="9"/>
      <c r="M181" s="9">
        <f t="shared" ref="M181" si="596">M179+K180</f>
        <v>1018.875</v>
      </c>
    </row>
    <row r="182" spans="1:13" ht="13.8">
      <c r="A182" s="3"/>
      <c r="B182" s="8"/>
      <c r="C182" s="9"/>
      <c r="D182" s="9"/>
      <c r="E182" s="9">
        <f t="shared" ref="E182:F182" si="597">(C181+C183)/2</f>
        <v>0</v>
      </c>
      <c r="F182" s="9">
        <f t="shared" si="597"/>
        <v>1.375</v>
      </c>
      <c r="G182" s="9">
        <f t="shared" ref="G182" si="598">B183-B181</f>
        <v>15</v>
      </c>
      <c r="H182" s="9">
        <f t="shared" ref="H182" si="599">E182*G182</f>
        <v>0</v>
      </c>
      <c r="I182" s="9">
        <f t="shared" ref="I182" si="600">G182*F182</f>
        <v>20.625</v>
      </c>
      <c r="J182" s="9">
        <f t="shared" ref="J182" si="601">IF(H182&lt;I182,0,H182-I182)</f>
        <v>0</v>
      </c>
      <c r="K182" s="9">
        <f t="shared" ref="K182" si="602">IF(I182&lt;H182,0,I182-H182)</f>
        <v>20.625</v>
      </c>
      <c r="L182" s="9">
        <f t="shared" ref="L182" si="603">L180+J182</f>
        <v>0</v>
      </c>
      <c r="M182" s="9"/>
    </row>
    <row r="183" spans="1:13" ht="13.8">
      <c r="A183" s="3">
        <v>90</v>
      </c>
      <c r="B183" s="8">
        <v>1335</v>
      </c>
      <c r="C183" s="9">
        <v>0</v>
      </c>
      <c r="D183" s="9">
        <v>1.2</v>
      </c>
      <c r="E183" s="9"/>
      <c r="F183" s="9"/>
      <c r="G183" s="9"/>
      <c r="H183" s="9"/>
      <c r="I183" s="9"/>
      <c r="J183" s="9"/>
      <c r="K183" s="9"/>
      <c r="L183" s="9"/>
      <c r="M183" s="9">
        <f t="shared" ref="M183" si="604">M181+K182</f>
        <v>1039.5</v>
      </c>
    </row>
    <row r="184" spans="1:13" ht="13.8">
      <c r="A184" s="3"/>
      <c r="B184" s="6"/>
      <c r="C184" s="9"/>
      <c r="D184" s="9"/>
      <c r="E184" s="9">
        <f t="shared" ref="E184:F184" si="605">(C183+C185)/2</f>
        <v>0</v>
      </c>
      <c r="F184" s="9">
        <f t="shared" si="605"/>
        <v>0.85</v>
      </c>
      <c r="G184" s="9">
        <f t="shared" ref="G184" si="606">B185-B183</f>
        <v>15</v>
      </c>
      <c r="H184" s="9">
        <f t="shared" ref="H184" si="607">E184*G184</f>
        <v>0</v>
      </c>
      <c r="I184" s="9">
        <f t="shared" ref="I184" si="608">G184*F184</f>
        <v>12.75</v>
      </c>
      <c r="J184" s="9">
        <f t="shared" ref="J184" si="609">IF(H184&lt;I184,0,H184-I184)</f>
        <v>0</v>
      </c>
      <c r="K184" s="9">
        <f t="shared" ref="K184" si="610">IF(I184&lt;H184,0,I184-H184)</f>
        <v>12.75</v>
      </c>
      <c r="L184" s="9">
        <f t="shared" ref="L184" si="611">L182+J184</f>
        <v>0</v>
      </c>
      <c r="M184" s="9"/>
    </row>
    <row r="185" spans="1:13" ht="13.8">
      <c r="A185" s="3">
        <v>91</v>
      </c>
      <c r="B185" s="8">
        <v>1350</v>
      </c>
      <c r="C185" s="9">
        <v>0</v>
      </c>
      <c r="D185" s="9">
        <v>0.5</v>
      </c>
      <c r="E185" s="9"/>
      <c r="F185" s="9"/>
      <c r="G185" s="9"/>
      <c r="H185" s="9"/>
      <c r="I185" s="9"/>
      <c r="J185" s="9"/>
      <c r="K185" s="9"/>
      <c r="L185" s="9"/>
      <c r="M185" s="9">
        <f t="shared" ref="M185" si="612">M183+K184</f>
        <v>1052.25</v>
      </c>
    </row>
    <row r="186" spans="1:13" ht="13.8">
      <c r="A186" s="3"/>
      <c r="B186" s="6"/>
      <c r="C186" s="9"/>
      <c r="D186" s="9"/>
      <c r="E186" s="9">
        <f t="shared" ref="E186:F186" si="613">(C185+C187)/2</f>
        <v>0</v>
      </c>
      <c r="F186" s="9">
        <f t="shared" si="613"/>
        <v>0.52500000000000002</v>
      </c>
      <c r="G186" s="9">
        <f t="shared" ref="G186" si="614">B187-B185</f>
        <v>15</v>
      </c>
      <c r="H186" s="9">
        <f t="shared" ref="H186" si="615">E186*G186</f>
        <v>0</v>
      </c>
      <c r="I186" s="9">
        <f t="shared" ref="I186" si="616">G186*F186</f>
        <v>7.875</v>
      </c>
      <c r="J186" s="9">
        <f t="shared" ref="J186" si="617">IF(H186&lt;I186,0,H186-I186)</f>
        <v>0</v>
      </c>
      <c r="K186" s="9">
        <f t="shared" ref="K186" si="618">IF(I186&lt;H186,0,I186-H186)</f>
        <v>7.875</v>
      </c>
      <c r="L186" s="9">
        <f t="shared" ref="L186" si="619">L184+J186</f>
        <v>0</v>
      </c>
      <c r="M186" s="9"/>
    </row>
    <row r="187" spans="1:13" ht="13.8">
      <c r="A187" s="3">
        <v>92</v>
      </c>
      <c r="B187" s="8">
        <v>1365</v>
      </c>
      <c r="C187" s="9">
        <v>0</v>
      </c>
      <c r="D187" s="9">
        <v>0.55000000000000004</v>
      </c>
      <c r="E187" s="9"/>
      <c r="F187" s="9"/>
      <c r="G187" s="9"/>
      <c r="H187" s="9"/>
      <c r="I187" s="9"/>
      <c r="J187" s="9"/>
      <c r="K187" s="9"/>
      <c r="L187" s="9"/>
      <c r="M187" s="9">
        <f t="shared" ref="M187" si="620">M185+K186</f>
        <v>1060.125</v>
      </c>
    </row>
    <row r="188" spans="1:13" ht="13.8">
      <c r="A188" s="3"/>
      <c r="B188" s="6"/>
      <c r="C188" s="9"/>
      <c r="D188" s="9"/>
      <c r="E188" s="9">
        <f t="shared" ref="E188:F188" si="621">(C187+C189)/2</f>
        <v>0</v>
      </c>
      <c r="F188" s="9">
        <f t="shared" si="621"/>
        <v>0.65</v>
      </c>
      <c r="G188" s="9">
        <f t="shared" ref="G188" si="622">B189-B187</f>
        <v>15</v>
      </c>
      <c r="H188" s="9">
        <f t="shared" ref="H188" si="623">E188*G188</f>
        <v>0</v>
      </c>
      <c r="I188" s="9">
        <f t="shared" ref="I188" si="624">G188*F188</f>
        <v>9.75</v>
      </c>
      <c r="J188" s="9">
        <f t="shared" ref="J188" si="625">IF(H188&lt;I188,0,H188-I188)</f>
        <v>0</v>
      </c>
      <c r="K188" s="9">
        <f t="shared" ref="K188" si="626">IF(I188&lt;H188,0,I188-H188)</f>
        <v>9.75</v>
      </c>
      <c r="L188" s="9">
        <f t="shared" ref="L188" si="627">L186+J188</f>
        <v>0</v>
      </c>
      <c r="M188" s="9"/>
    </row>
    <row r="189" spans="1:13" ht="13.8">
      <c r="A189" s="3">
        <v>93</v>
      </c>
      <c r="B189" s="8">
        <v>1380</v>
      </c>
      <c r="C189" s="9">
        <v>0</v>
      </c>
      <c r="D189" s="9">
        <v>0.75</v>
      </c>
      <c r="E189" s="9"/>
      <c r="F189" s="9"/>
      <c r="G189" s="9"/>
      <c r="H189" s="9"/>
      <c r="I189" s="9"/>
      <c r="J189" s="9"/>
      <c r="K189" s="9"/>
      <c r="L189" s="9"/>
      <c r="M189" s="9">
        <f t="shared" ref="M189" si="628">M187+K188</f>
        <v>1069.875</v>
      </c>
    </row>
    <row r="190" spans="1:13" ht="13.8">
      <c r="A190" s="3"/>
      <c r="B190" s="8"/>
      <c r="C190" s="9"/>
      <c r="D190" s="9"/>
      <c r="E190" s="9">
        <f t="shared" ref="E190:F190" si="629">(C189+C191)/2</f>
        <v>0</v>
      </c>
      <c r="F190" s="9">
        <f t="shared" si="629"/>
        <v>0.57499999999999996</v>
      </c>
      <c r="G190" s="9">
        <f t="shared" ref="G190" si="630">B191-B189</f>
        <v>15</v>
      </c>
      <c r="H190" s="9">
        <f t="shared" ref="H190" si="631">E190*G190</f>
        <v>0</v>
      </c>
      <c r="I190" s="9">
        <f t="shared" ref="I190" si="632">G190*F190</f>
        <v>8.625</v>
      </c>
      <c r="J190" s="9">
        <f t="shared" ref="J190" si="633">IF(H190&lt;I190,0,H190-I190)</f>
        <v>0</v>
      </c>
      <c r="K190" s="9">
        <f t="shared" ref="K190" si="634">IF(I190&lt;H190,0,I190-H190)</f>
        <v>8.625</v>
      </c>
      <c r="L190" s="9">
        <f t="shared" ref="L190" si="635">L188+J190</f>
        <v>0</v>
      </c>
      <c r="M190" s="9"/>
    </row>
    <row r="191" spans="1:13" ht="13.8">
      <c r="A191" s="3">
        <v>94</v>
      </c>
      <c r="B191" s="8">
        <v>1395</v>
      </c>
      <c r="C191" s="9">
        <v>0</v>
      </c>
      <c r="D191" s="9">
        <v>0.4</v>
      </c>
      <c r="E191" s="9"/>
      <c r="F191" s="9"/>
      <c r="G191" s="9"/>
      <c r="H191" s="9"/>
      <c r="I191" s="9"/>
      <c r="J191" s="9"/>
      <c r="K191" s="9"/>
      <c r="L191" s="9"/>
      <c r="M191" s="9">
        <f t="shared" ref="M191" si="636">M189+K190</f>
        <v>1078.5</v>
      </c>
    </row>
    <row r="192" spans="1:13" ht="13.8">
      <c r="A192" s="3"/>
      <c r="B192" s="6"/>
      <c r="C192" s="9"/>
      <c r="D192" s="9"/>
      <c r="E192" s="9">
        <f t="shared" ref="E192:F192" si="637">(C191+C193)/2</f>
        <v>0</v>
      </c>
      <c r="F192" s="9">
        <f t="shared" si="637"/>
        <v>0.4</v>
      </c>
      <c r="G192" s="9">
        <f t="shared" ref="G192" si="638">B193-B191</f>
        <v>15</v>
      </c>
      <c r="H192" s="9">
        <f t="shared" ref="H192" si="639">E192*G192</f>
        <v>0</v>
      </c>
      <c r="I192" s="9">
        <f t="shared" ref="I192" si="640">G192*F192</f>
        <v>6</v>
      </c>
      <c r="J192" s="9">
        <f t="shared" ref="J192" si="641">IF(H192&lt;I192,0,H192-I192)</f>
        <v>0</v>
      </c>
      <c r="K192" s="9">
        <f t="shared" ref="K192" si="642">IF(I192&lt;H192,0,I192-H192)</f>
        <v>6</v>
      </c>
      <c r="L192" s="9">
        <f t="shared" ref="L192" si="643">L190+J192</f>
        <v>0</v>
      </c>
      <c r="M192" s="9"/>
    </row>
    <row r="193" spans="1:13" ht="13.8">
      <c r="A193" s="3">
        <v>95</v>
      </c>
      <c r="B193" s="8">
        <v>1410</v>
      </c>
      <c r="C193" s="9">
        <v>0</v>
      </c>
      <c r="D193" s="9">
        <v>0.4</v>
      </c>
      <c r="E193" s="9"/>
      <c r="F193" s="9"/>
      <c r="G193" s="9"/>
      <c r="H193" s="9"/>
      <c r="I193" s="9"/>
      <c r="J193" s="9"/>
      <c r="K193" s="9"/>
      <c r="L193" s="9"/>
      <c r="M193" s="9">
        <f t="shared" ref="M193" si="644">M191+K192</f>
        <v>1084.5</v>
      </c>
    </row>
    <row r="194" spans="1:13" ht="13.8">
      <c r="A194" s="3"/>
      <c r="B194" s="6"/>
      <c r="C194" s="9"/>
      <c r="D194" s="9"/>
      <c r="E194" s="9">
        <f t="shared" ref="E194:F194" si="645">(C193+C195)/2</f>
        <v>0</v>
      </c>
      <c r="F194" s="9">
        <f t="shared" si="645"/>
        <v>0.32500000000000001</v>
      </c>
      <c r="G194" s="9">
        <f t="shared" ref="G194" si="646">B195-B193</f>
        <v>15</v>
      </c>
      <c r="H194" s="9">
        <f t="shared" ref="H194" si="647">E194*G194</f>
        <v>0</v>
      </c>
      <c r="I194" s="9">
        <f t="shared" ref="I194" si="648">G194*F194</f>
        <v>4.875</v>
      </c>
      <c r="J194" s="9">
        <f t="shared" ref="J194" si="649">IF(H194&lt;I194,0,H194-I194)</f>
        <v>0</v>
      </c>
      <c r="K194" s="9">
        <f t="shared" ref="K194" si="650">IF(I194&lt;H194,0,I194-H194)</f>
        <v>4.875</v>
      </c>
      <c r="L194" s="9">
        <f t="shared" ref="L194" si="651">L192+J194</f>
        <v>0</v>
      </c>
      <c r="M194" s="9"/>
    </row>
    <row r="195" spans="1:13" ht="13.8">
      <c r="A195" s="3">
        <v>96</v>
      </c>
      <c r="B195" s="8">
        <v>1425</v>
      </c>
      <c r="C195" s="9">
        <v>0</v>
      </c>
      <c r="D195" s="9">
        <v>0.25</v>
      </c>
      <c r="E195" s="9"/>
      <c r="F195" s="9"/>
      <c r="G195" s="9"/>
      <c r="H195" s="9"/>
      <c r="I195" s="9"/>
      <c r="J195" s="9"/>
      <c r="K195" s="9"/>
      <c r="L195" s="9"/>
      <c r="M195" s="9">
        <f t="shared" ref="M195" si="652">M193+K194</f>
        <v>1089.375</v>
      </c>
    </row>
    <row r="196" spans="1:13" ht="13.8">
      <c r="A196" s="3"/>
      <c r="B196" s="8"/>
      <c r="C196" s="9"/>
      <c r="D196" s="9"/>
      <c r="E196" s="9">
        <f t="shared" ref="E196:F196" si="653">(C195+C197)/2</f>
        <v>0</v>
      </c>
      <c r="F196" s="9">
        <f t="shared" si="653"/>
        <v>0.32500000000000001</v>
      </c>
      <c r="G196" s="9">
        <f t="shared" ref="G196" si="654">B197-B195</f>
        <v>15</v>
      </c>
      <c r="H196" s="9">
        <f t="shared" ref="H196" si="655">E196*G196</f>
        <v>0</v>
      </c>
      <c r="I196" s="9">
        <f t="shared" ref="I196" si="656">G196*F196</f>
        <v>4.875</v>
      </c>
      <c r="J196" s="9">
        <f t="shared" ref="J196" si="657">IF(H196&lt;I196,0,H196-I196)</f>
        <v>0</v>
      </c>
      <c r="K196" s="9">
        <f t="shared" ref="K196" si="658">IF(I196&lt;H196,0,I196-H196)</f>
        <v>4.875</v>
      </c>
      <c r="L196" s="9">
        <f t="shared" ref="L196" si="659">L194+J196</f>
        <v>0</v>
      </c>
      <c r="M196" s="9"/>
    </row>
    <row r="197" spans="1:13" ht="13.8">
      <c r="A197" s="3">
        <v>97</v>
      </c>
      <c r="B197" s="8">
        <v>1440</v>
      </c>
      <c r="C197" s="9">
        <v>0</v>
      </c>
      <c r="D197" s="9">
        <v>0.4</v>
      </c>
      <c r="E197" s="9"/>
      <c r="F197" s="9"/>
      <c r="G197" s="9"/>
      <c r="H197" s="9"/>
      <c r="I197" s="9"/>
      <c r="J197" s="9"/>
      <c r="K197" s="9"/>
      <c r="L197" s="9"/>
      <c r="M197" s="9">
        <f t="shared" ref="M197" si="660">M195+K196</f>
        <v>1094.25</v>
      </c>
    </row>
    <row r="198" spans="1:13" ht="13.8">
      <c r="A198" s="3"/>
      <c r="B198" s="6"/>
      <c r="C198" s="9"/>
      <c r="D198" s="9"/>
      <c r="E198" s="9">
        <f t="shared" ref="E198:F198" si="661">(C197+C199)/2</f>
        <v>0</v>
      </c>
      <c r="F198" s="9">
        <f t="shared" si="661"/>
        <v>0.35</v>
      </c>
      <c r="G198" s="9">
        <f t="shared" ref="G198" si="662">B199-B197</f>
        <v>15</v>
      </c>
      <c r="H198" s="9">
        <f t="shared" ref="H198" si="663">E198*G198</f>
        <v>0</v>
      </c>
      <c r="I198" s="9">
        <f t="shared" ref="I198" si="664">G198*F198</f>
        <v>5.25</v>
      </c>
      <c r="J198" s="9">
        <f t="shared" ref="J198" si="665">IF(H198&lt;I198,0,H198-I198)</f>
        <v>0</v>
      </c>
      <c r="K198" s="9">
        <f t="shared" ref="K198" si="666">IF(I198&lt;H198,0,I198-H198)</f>
        <v>5.25</v>
      </c>
      <c r="L198" s="9">
        <f t="shared" ref="L198" si="667">L196+J198</f>
        <v>0</v>
      </c>
      <c r="M198" s="9"/>
    </row>
    <row r="199" spans="1:13" ht="13.8">
      <c r="A199" s="3">
        <v>98</v>
      </c>
      <c r="B199" s="8">
        <v>1455</v>
      </c>
      <c r="C199" s="9">
        <v>0</v>
      </c>
      <c r="D199" s="9">
        <v>0.3</v>
      </c>
      <c r="E199" s="9"/>
      <c r="F199" s="9"/>
      <c r="G199" s="9"/>
      <c r="H199" s="9"/>
      <c r="I199" s="9"/>
      <c r="J199" s="9"/>
      <c r="K199" s="9"/>
      <c r="L199" s="9"/>
      <c r="M199" s="9">
        <f t="shared" ref="M199" si="668">M197+K198</f>
        <v>1099.5</v>
      </c>
    </row>
    <row r="200" spans="1:13" ht="13.8">
      <c r="A200" s="3"/>
      <c r="B200" s="6"/>
      <c r="C200" s="9"/>
      <c r="D200" s="9"/>
      <c r="E200" s="9">
        <f t="shared" ref="E200:F200" si="669">(C199+C201)/2</f>
        <v>0</v>
      </c>
      <c r="F200" s="9">
        <f t="shared" si="669"/>
        <v>0.375</v>
      </c>
      <c r="G200" s="9">
        <f t="shared" ref="G200" si="670">B201-B199</f>
        <v>15</v>
      </c>
      <c r="H200" s="9">
        <f t="shared" ref="H200" si="671">E200*G200</f>
        <v>0</v>
      </c>
      <c r="I200" s="9">
        <f t="shared" ref="I200" si="672">G200*F200</f>
        <v>5.625</v>
      </c>
      <c r="J200" s="9">
        <f t="shared" ref="J200" si="673">IF(H200&lt;I200,0,H200-I200)</f>
        <v>0</v>
      </c>
      <c r="K200" s="9">
        <f t="shared" ref="K200" si="674">IF(I200&lt;H200,0,I200-H200)</f>
        <v>5.625</v>
      </c>
      <c r="L200" s="9">
        <f t="shared" ref="L200" si="675">L198+J200</f>
        <v>0</v>
      </c>
      <c r="M200" s="9"/>
    </row>
    <row r="201" spans="1:13" ht="13.8">
      <c r="A201" s="3">
        <v>99</v>
      </c>
      <c r="B201" s="8">
        <v>1470</v>
      </c>
      <c r="C201" s="9">
        <v>0</v>
      </c>
      <c r="D201" s="9">
        <v>0.45</v>
      </c>
      <c r="E201" s="9"/>
      <c r="F201" s="9"/>
      <c r="G201" s="9"/>
      <c r="H201" s="9"/>
      <c r="I201" s="9"/>
      <c r="J201" s="9"/>
      <c r="K201" s="9"/>
      <c r="L201" s="9"/>
      <c r="M201" s="9">
        <f t="shared" ref="M201" si="676">M199+K200</f>
        <v>1105.125</v>
      </c>
    </row>
    <row r="202" spans="1:13" ht="13.8">
      <c r="A202" s="3"/>
      <c r="B202" s="8"/>
      <c r="C202" s="9"/>
      <c r="D202" s="9"/>
      <c r="E202" s="9">
        <f t="shared" ref="E202:F202" si="677">(C201+C203)/2</f>
        <v>0</v>
      </c>
      <c r="F202" s="9">
        <f t="shared" si="677"/>
        <v>0.47499999999999998</v>
      </c>
      <c r="G202" s="9">
        <f t="shared" ref="G202" si="678">B203-B201</f>
        <v>15</v>
      </c>
      <c r="H202" s="9">
        <f t="shared" ref="H202" si="679">E202*G202</f>
        <v>0</v>
      </c>
      <c r="I202" s="9">
        <f t="shared" ref="I202" si="680">G202*F202</f>
        <v>7.125</v>
      </c>
      <c r="J202" s="9">
        <f t="shared" ref="J202" si="681">IF(H202&lt;I202,0,H202-I202)</f>
        <v>0</v>
      </c>
      <c r="K202" s="9">
        <f t="shared" ref="K202" si="682">IF(I202&lt;H202,0,I202-H202)</f>
        <v>7.125</v>
      </c>
      <c r="L202" s="9">
        <f t="shared" ref="L202" si="683">L200+J202</f>
        <v>0</v>
      </c>
      <c r="M202" s="9"/>
    </row>
    <row r="203" spans="1:13" ht="13.8">
      <c r="A203" s="3">
        <v>100</v>
      </c>
      <c r="B203" s="8">
        <v>1485</v>
      </c>
      <c r="C203" s="9">
        <v>0</v>
      </c>
      <c r="D203" s="9">
        <v>0.5</v>
      </c>
      <c r="E203" s="9"/>
      <c r="F203" s="9"/>
      <c r="G203" s="9"/>
      <c r="H203" s="9"/>
      <c r="I203" s="9"/>
      <c r="J203" s="9"/>
      <c r="K203" s="9"/>
      <c r="L203" s="9"/>
      <c r="M203" s="9">
        <f t="shared" ref="M203" si="684">M201+K202</f>
        <v>1112.25</v>
      </c>
    </row>
    <row r="204" spans="1:13" ht="13.8">
      <c r="A204" s="3"/>
      <c r="B204" s="6"/>
      <c r="C204" s="9"/>
      <c r="D204" s="9"/>
      <c r="E204" s="9">
        <f t="shared" ref="E204:F204" si="685">(C203+C205)/2</f>
        <v>0</v>
      </c>
      <c r="F204" s="9">
        <f t="shared" si="685"/>
        <v>0.42499999999999999</v>
      </c>
      <c r="G204" s="9">
        <f t="shared" ref="G204" si="686">B205-B203</f>
        <v>15</v>
      </c>
      <c r="H204" s="9">
        <f t="shared" ref="H204" si="687">E204*G204</f>
        <v>0</v>
      </c>
      <c r="I204" s="9">
        <f t="shared" ref="I204" si="688">G204*F204</f>
        <v>6.375</v>
      </c>
      <c r="J204" s="9">
        <f t="shared" ref="J204" si="689">IF(H204&lt;I204,0,H204-I204)</f>
        <v>0</v>
      </c>
      <c r="K204" s="9">
        <f t="shared" ref="K204" si="690">IF(I204&lt;H204,0,I204-H204)</f>
        <v>6.375</v>
      </c>
      <c r="L204" s="9">
        <f t="shared" ref="L204" si="691">L202+J204</f>
        <v>0</v>
      </c>
      <c r="M204" s="9"/>
    </row>
    <row r="205" spans="1:13" ht="13.8">
      <c r="A205" s="3">
        <v>101</v>
      </c>
      <c r="B205" s="8">
        <v>1500</v>
      </c>
      <c r="C205" s="9">
        <v>0</v>
      </c>
      <c r="D205" s="9">
        <v>0.35</v>
      </c>
      <c r="E205" s="9"/>
      <c r="F205" s="9"/>
      <c r="G205" s="9"/>
      <c r="H205" s="9"/>
      <c r="I205" s="9"/>
      <c r="J205" s="9"/>
      <c r="K205" s="9"/>
      <c r="L205" s="9"/>
      <c r="M205" s="9">
        <f t="shared" ref="M205" si="692">M203+K204</f>
        <v>1118.625</v>
      </c>
    </row>
    <row r="206" spans="1:13" ht="13.8">
      <c r="A206" s="3"/>
      <c r="B206" s="6"/>
      <c r="C206" s="9"/>
      <c r="D206" s="9"/>
      <c r="E206" s="9">
        <f t="shared" ref="E206:F206" si="693">(C205+C207)/2</f>
        <v>0</v>
      </c>
      <c r="F206" s="9">
        <f t="shared" si="693"/>
        <v>0.4</v>
      </c>
      <c r="G206" s="9">
        <f t="shared" ref="G206" si="694">B207-B205</f>
        <v>15</v>
      </c>
      <c r="H206" s="9">
        <f t="shared" ref="H206" si="695">E206*G206</f>
        <v>0</v>
      </c>
      <c r="I206" s="9">
        <f t="shared" ref="I206" si="696">G206*F206</f>
        <v>6</v>
      </c>
      <c r="J206" s="9">
        <f t="shared" ref="J206" si="697">IF(H206&lt;I206,0,H206-I206)</f>
        <v>0</v>
      </c>
      <c r="K206" s="9">
        <f t="shared" ref="K206" si="698">IF(I206&lt;H206,0,I206-H206)</f>
        <v>6</v>
      </c>
      <c r="L206" s="9">
        <f t="shared" ref="L206" si="699">L204+J206</f>
        <v>0</v>
      </c>
      <c r="M206" s="9"/>
    </row>
    <row r="207" spans="1:13" ht="13.8">
      <c r="A207" s="3">
        <v>102</v>
      </c>
      <c r="B207" s="8">
        <v>1515</v>
      </c>
      <c r="C207" s="9">
        <v>0</v>
      </c>
      <c r="D207" s="9">
        <v>0.45</v>
      </c>
      <c r="E207" s="9"/>
      <c r="F207" s="9"/>
      <c r="G207" s="9"/>
      <c r="H207" s="9"/>
      <c r="I207" s="9"/>
      <c r="J207" s="9"/>
      <c r="K207" s="9"/>
      <c r="L207" s="9"/>
      <c r="M207" s="9">
        <f t="shared" ref="M207" si="700">M205+K206</f>
        <v>1124.625</v>
      </c>
    </row>
    <row r="208" spans="1:13" ht="13.8">
      <c r="A208" s="3"/>
      <c r="B208" s="8"/>
      <c r="C208" s="9"/>
      <c r="D208" s="9"/>
      <c r="E208" s="9">
        <f t="shared" ref="E208:F208" si="701">(C207+C209)/2</f>
        <v>0</v>
      </c>
      <c r="F208" s="9">
        <f t="shared" si="701"/>
        <v>0.57499999999999996</v>
      </c>
      <c r="G208" s="9">
        <f t="shared" ref="G208" si="702">B209-B207</f>
        <v>15</v>
      </c>
      <c r="H208" s="9">
        <f t="shared" ref="H208" si="703">E208*G208</f>
        <v>0</v>
      </c>
      <c r="I208" s="9">
        <f t="shared" ref="I208" si="704">G208*F208</f>
        <v>8.625</v>
      </c>
      <c r="J208" s="9">
        <f t="shared" ref="J208" si="705">IF(H208&lt;I208,0,H208-I208)</f>
        <v>0</v>
      </c>
      <c r="K208" s="9">
        <f t="shared" ref="K208" si="706">IF(I208&lt;H208,0,I208-H208)</f>
        <v>8.625</v>
      </c>
      <c r="L208" s="9">
        <f t="shared" ref="L208" si="707">L206+J208</f>
        <v>0</v>
      </c>
      <c r="M208" s="9"/>
    </row>
    <row r="209" spans="1:13" ht="13.8">
      <c r="A209" s="3">
        <v>103</v>
      </c>
      <c r="B209" s="8">
        <v>1530</v>
      </c>
      <c r="C209" s="9">
        <v>0</v>
      </c>
      <c r="D209" s="9">
        <v>0.7</v>
      </c>
      <c r="E209" s="9"/>
      <c r="F209" s="9"/>
      <c r="G209" s="9"/>
      <c r="H209" s="9"/>
      <c r="I209" s="9"/>
      <c r="J209" s="9"/>
      <c r="K209" s="9"/>
      <c r="L209" s="9"/>
      <c r="M209" s="9">
        <f t="shared" ref="M209" si="708">M207+K208</f>
        <v>1133.25</v>
      </c>
    </row>
    <row r="210" spans="1:13" ht="13.8">
      <c r="A210" s="3"/>
      <c r="B210" s="6"/>
      <c r="C210" s="9"/>
      <c r="D210" s="9"/>
      <c r="E210" s="9">
        <f t="shared" ref="E210:F210" si="709">(C209+C211)/2</f>
        <v>0</v>
      </c>
      <c r="F210" s="9">
        <f t="shared" si="709"/>
        <v>0.67500000000000004</v>
      </c>
      <c r="G210" s="9">
        <f t="shared" ref="G210" si="710">B211-B209</f>
        <v>15</v>
      </c>
      <c r="H210" s="9">
        <f t="shared" ref="H210" si="711">E210*G210</f>
        <v>0</v>
      </c>
      <c r="I210" s="9">
        <f t="shared" ref="I210" si="712">G210*F210</f>
        <v>10.125</v>
      </c>
      <c r="J210" s="9">
        <f t="shared" ref="J210" si="713">IF(H210&lt;I210,0,H210-I210)</f>
        <v>0</v>
      </c>
      <c r="K210" s="9">
        <f t="shared" ref="K210" si="714">IF(I210&lt;H210,0,I210-H210)</f>
        <v>10.125</v>
      </c>
      <c r="L210" s="9">
        <f t="shared" ref="L210" si="715">L208+J210</f>
        <v>0</v>
      </c>
      <c r="M210" s="9"/>
    </row>
    <row r="211" spans="1:13" ht="13.8">
      <c r="A211" s="3">
        <v>104</v>
      </c>
      <c r="B211" s="8">
        <v>1545</v>
      </c>
      <c r="C211" s="9">
        <v>0</v>
      </c>
      <c r="D211" s="9">
        <v>0.65</v>
      </c>
      <c r="E211" s="9"/>
      <c r="F211" s="9"/>
      <c r="G211" s="9"/>
      <c r="H211" s="9"/>
      <c r="I211" s="9"/>
      <c r="J211" s="9"/>
      <c r="K211" s="9"/>
      <c r="L211" s="9"/>
      <c r="M211" s="9">
        <f t="shared" ref="M211" si="716">M209+K210</f>
        <v>1143.375</v>
      </c>
    </row>
    <row r="212" spans="1:13" ht="13.8">
      <c r="A212" s="3"/>
      <c r="B212" s="6"/>
      <c r="C212" s="9"/>
      <c r="D212" s="9"/>
      <c r="E212" s="9">
        <f t="shared" ref="E212:F212" si="717">(C211+C213)/2</f>
        <v>0</v>
      </c>
      <c r="F212" s="9">
        <f t="shared" si="717"/>
        <v>0.52500000000000002</v>
      </c>
      <c r="G212" s="9">
        <f t="shared" ref="G212" si="718">B213-B211</f>
        <v>15</v>
      </c>
      <c r="H212" s="9">
        <f t="shared" ref="H212" si="719">E212*G212</f>
        <v>0</v>
      </c>
      <c r="I212" s="9">
        <f t="shared" ref="I212" si="720">G212*F212</f>
        <v>7.875</v>
      </c>
      <c r="J212" s="9">
        <f t="shared" ref="J212" si="721">IF(H212&lt;I212,0,H212-I212)</f>
        <v>0</v>
      </c>
      <c r="K212" s="9">
        <f t="shared" ref="K212" si="722">IF(I212&lt;H212,0,I212-H212)</f>
        <v>7.875</v>
      </c>
      <c r="L212" s="9">
        <f t="shared" ref="L212" si="723">L210+J212</f>
        <v>0</v>
      </c>
      <c r="M212" s="9"/>
    </row>
    <row r="213" spans="1:13" ht="13.8">
      <c r="A213" s="3">
        <v>105</v>
      </c>
      <c r="B213" s="8">
        <v>1560</v>
      </c>
      <c r="C213" s="9">
        <v>0</v>
      </c>
      <c r="D213" s="9">
        <v>0.4</v>
      </c>
      <c r="E213" s="9"/>
      <c r="F213" s="9"/>
      <c r="G213" s="9"/>
      <c r="H213" s="9"/>
      <c r="I213" s="9"/>
      <c r="J213" s="9"/>
      <c r="K213" s="9"/>
      <c r="L213" s="9"/>
      <c r="M213" s="9">
        <f t="shared" ref="M213" si="724">M211+K212</f>
        <v>1151.25</v>
      </c>
    </row>
    <row r="214" spans="1:13" ht="13.8">
      <c r="A214" s="3"/>
      <c r="B214" s="8"/>
      <c r="C214" s="9"/>
      <c r="D214" s="9"/>
      <c r="E214" s="9">
        <f t="shared" ref="E214:F214" si="725">(C213+C215)/2</f>
        <v>0</v>
      </c>
      <c r="F214" s="9">
        <f t="shared" si="725"/>
        <v>0.875</v>
      </c>
      <c r="G214" s="9">
        <f t="shared" ref="G214" si="726">B215-B213</f>
        <v>15</v>
      </c>
      <c r="H214" s="9">
        <f t="shared" ref="H214" si="727">E214*G214</f>
        <v>0</v>
      </c>
      <c r="I214" s="9">
        <f t="shared" ref="I214" si="728">G214*F214</f>
        <v>13.125</v>
      </c>
      <c r="J214" s="9">
        <f t="shared" ref="J214" si="729">IF(H214&lt;I214,0,H214-I214)</f>
        <v>0</v>
      </c>
      <c r="K214" s="9">
        <f t="shared" ref="K214" si="730">IF(I214&lt;H214,0,I214-H214)</f>
        <v>13.125</v>
      </c>
      <c r="L214" s="9">
        <f t="shared" ref="L214" si="731">L212+J214</f>
        <v>0</v>
      </c>
      <c r="M214" s="9"/>
    </row>
    <row r="215" spans="1:13" ht="13.8">
      <c r="A215" s="3">
        <v>106</v>
      </c>
      <c r="B215" s="8">
        <v>1575</v>
      </c>
      <c r="C215" s="9">
        <v>0</v>
      </c>
      <c r="D215" s="9">
        <v>1.35</v>
      </c>
      <c r="E215" s="9"/>
      <c r="F215" s="9"/>
      <c r="G215" s="9"/>
      <c r="H215" s="9"/>
      <c r="I215" s="9"/>
      <c r="J215" s="9"/>
      <c r="K215" s="9"/>
      <c r="L215" s="9"/>
      <c r="M215" s="9">
        <f t="shared" ref="M215" si="732">M213+K214</f>
        <v>1164.375</v>
      </c>
    </row>
    <row r="216" spans="1:13" ht="13.8">
      <c r="A216" s="3"/>
      <c r="B216" s="6"/>
      <c r="C216" s="9"/>
      <c r="D216" s="9"/>
      <c r="E216" s="9">
        <f t="shared" ref="E216:F216" si="733">(C215+C217)/2</f>
        <v>0</v>
      </c>
      <c r="F216" s="9">
        <f t="shared" si="733"/>
        <v>1.9000000000000001</v>
      </c>
      <c r="G216" s="9">
        <f t="shared" ref="G216" si="734">B217-B215</f>
        <v>15</v>
      </c>
      <c r="H216" s="9">
        <f t="shared" ref="H216" si="735">E216*G216</f>
        <v>0</v>
      </c>
      <c r="I216" s="9">
        <f t="shared" ref="I216" si="736">G216*F216</f>
        <v>28.500000000000004</v>
      </c>
      <c r="J216" s="9">
        <f t="shared" ref="J216" si="737">IF(H216&lt;I216,0,H216-I216)</f>
        <v>0</v>
      </c>
      <c r="K216" s="9">
        <f t="shared" ref="K216" si="738">IF(I216&lt;H216,0,I216-H216)</f>
        <v>28.500000000000004</v>
      </c>
      <c r="L216" s="9">
        <f t="shared" ref="L216" si="739">L214+J216</f>
        <v>0</v>
      </c>
      <c r="M216" s="9"/>
    </row>
    <row r="217" spans="1:13" ht="13.8">
      <c r="A217" s="3">
        <v>107</v>
      </c>
      <c r="B217" s="8">
        <v>1590</v>
      </c>
      <c r="C217" s="9">
        <v>0</v>
      </c>
      <c r="D217" s="9">
        <v>2.4500000000000002</v>
      </c>
      <c r="E217" s="9"/>
      <c r="F217" s="9"/>
      <c r="G217" s="9"/>
      <c r="H217" s="9"/>
      <c r="I217" s="9"/>
      <c r="J217" s="9"/>
      <c r="K217" s="9"/>
      <c r="L217" s="9"/>
      <c r="M217" s="9">
        <f t="shared" ref="M217" si="740">M215+K216</f>
        <v>1192.875</v>
      </c>
    </row>
    <row r="218" spans="1:13" ht="13.8">
      <c r="A218" s="3"/>
      <c r="B218" s="6"/>
      <c r="C218" s="9"/>
      <c r="D218" s="9"/>
      <c r="E218" s="9">
        <f t="shared" ref="E218:F218" si="741">(C217+C219)/2</f>
        <v>0</v>
      </c>
      <c r="F218" s="9">
        <f t="shared" si="741"/>
        <v>1.8250000000000002</v>
      </c>
      <c r="G218" s="9">
        <f t="shared" ref="G218" si="742">B219-B217</f>
        <v>15</v>
      </c>
      <c r="H218" s="9">
        <f t="shared" ref="H218" si="743">E218*G218</f>
        <v>0</v>
      </c>
      <c r="I218" s="9">
        <f t="shared" ref="I218" si="744">G218*F218</f>
        <v>27.375000000000004</v>
      </c>
      <c r="J218" s="9">
        <f t="shared" ref="J218" si="745">IF(H218&lt;I218,0,H218-I218)</f>
        <v>0</v>
      </c>
      <c r="K218" s="9">
        <f t="shared" ref="K218" si="746">IF(I218&lt;H218,0,I218-H218)</f>
        <v>27.375000000000004</v>
      </c>
      <c r="L218" s="9">
        <f t="shared" ref="L218" si="747">L216+J218</f>
        <v>0</v>
      </c>
      <c r="M218" s="9"/>
    </row>
    <row r="219" spans="1:13" ht="13.8">
      <c r="A219" s="3">
        <v>108</v>
      </c>
      <c r="B219" s="8">
        <v>1605</v>
      </c>
      <c r="C219" s="9">
        <v>0</v>
      </c>
      <c r="D219" s="9">
        <v>1.2</v>
      </c>
      <c r="E219" s="9"/>
      <c r="F219" s="9"/>
      <c r="G219" s="9"/>
      <c r="H219" s="9"/>
      <c r="I219" s="9"/>
      <c r="J219" s="9"/>
      <c r="K219" s="9"/>
      <c r="L219" s="9"/>
      <c r="M219" s="9">
        <f t="shared" ref="M219" si="748">M217+K218</f>
        <v>1220.25</v>
      </c>
    </row>
    <row r="220" spans="1:13" ht="13.8">
      <c r="A220" s="3"/>
      <c r="B220" s="8"/>
      <c r="C220" s="9"/>
      <c r="D220" s="9"/>
      <c r="E220" s="9">
        <f t="shared" ref="E220:F220" si="749">(C219+C221)/2</f>
        <v>0</v>
      </c>
      <c r="F220" s="9">
        <f t="shared" si="749"/>
        <v>1</v>
      </c>
      <c r="G220" s="9">
        <f t="shared" ref="G220" si="750">B221-B219</f>
        <v>15</v>
      </c>
      <c r="H220" s="9">
        <f t="shared" ref="H220" si="751">E220*G220</f>
        <v>0</v>
      </c>
      <c r="I220" s="9">
        <f t="shared" ref="I220" si="752">G220*F220</f>
        <v>15</v>
      </c>
      <c r="J220" s="9">
        <f t="shared" ref="J220" si="753">IF(H220&lt;I220,0,H220-I220)</f>
        <v>0</v>
      </c>
      <c r="K220" s="9">
        <f t="shared" ref="K220" si="754">IF(I220&lt;H220,0,I220-H220)</f>
        <v>15</v>
      </c>
      <c r="L220" s="9">
        <f t="shared" ref="L220" si="755">L218+J220</f>
        <v>0</v>
      </c>
      <c r="M220" s="9"/>
    </row>
    <row r="221" spans="1:13" ht="13.8">
      <c r="A221" s="3">
        <v>109</v>
      </c>
      <c r="B221" s="8">
        <v>1620</v>
      </c>
      <c r="C221" s="9">
        <v>0</v>
      </c>
      <c r="D221" s="9">
        <v>0.8</v>
      </c>
      <c r="E221" s="9"/>
      <c r="F221" s="9"/>
      <c r="G221" s="9"/>
      <c r="H221" s="9"/>
      <c r="I221" s="9"/>
      <c r="J221" s="9"/>
      <c r="K221" s="9"/>
      <c r="L221" s="9"/>
      <c r="M221" s="9">
        <f t="shared" ref="M221" si="756">M219+K220</f>
        <v>1235.25</v>
      </c>
    </row>
    <row r="222" spans="1:13" ht="13.8">
      <c r="A222" s="3"/>
      <c r="B222" s="6"/>
      <c r="C222" s="9"/>
      <c r="D222" s="9"/>
      <c r="E222" s="9">
        <f t="shared" ref="E222:F222" si="757">(C221+C223)/2</f>
        <v>0</v>
      </c>
      <c r="F222" s="9">
        <f t="shared" si="757"/>
        <v>0.625</v>
      </c>
      <c r="G222" s="9">
        <f t="shared" ref="G222" si="758">B223-B221</f>
        <v>15</v>
      </c>
      <c r="H222" s="9">
        <f t="shared" ref="H222" si="759">E222*G222</f>
        <v>0</v>
      </c>
      <c r="I222" s="9">
        <f t="shared" ref="I222" si="760">G222*F222</f>
        <v>9.375</v>
      </c>
      <c r="J222" s="9">
        <f t="shared" ref="J222" si="761">IF(H222&lt;I222,0,H222-I222)</f>
        <v>0</v>
      </c>
      <c r="K222" s="9">
        <f t="shared" ref="K222" si="762">IF(I222&lt;H222,0,I222-H222)</f>
        <v>9.375</v>
      </c>
      <c r="L222" s="9">
        <f t="shared" ref="L222" si="763">L220+J222</f>
        <v>0</v>
      </c>
      <c r="M222" s="9"/>
    </row>
    <row r="223" spans="1:13" ht="13.8">
      <c r="A223" s="3">
        <v>110</v>
      </c>
      <c r="B223" s="8">
        <v>1635</v>
      </c>
      <c r="C223" s="9">
        <v>0</v>
      </c>
      <c r="D223" s="9">
        <v>0.45</v>
      </c>
      <c r="E223" s="9"/>
      <c r="F223" s="9"/>
      <c r="G223" s="9"/>
      <c r="H223" s="9"/>
      <c r="I223" s="9"/>
      <c r="J223" s="9"/>
      <c r="K223" s="9"/>
      <c r="L223" s="9"/>
      <c r="M223" s="9">
        <f t="shared" ref="M223" si="764">M221+K222</f>
        <v>1244.625</v>
      </c>
    </row>
    <row r="224" spans="1:13" ht="13.8">
      <c r="A224" s="3"/>
      <c r="B224" s="6"/>
      <c r="C224" s="9"/>
      <c r="D224" s="9"/>
      <c r="E224" s="9">
        <f t="shared" ref="E224:F224" si="765">(C223+C225)/2</f>
        <v>0</v>
      </c>
      <c r="F224" s="9">
        <f t="shared" si="765"/>
        <v>0.47499999999999998</v>
      </c>
      <c r="G224" s="9">
        <f t="shared" ref="G224" si="766">B225-B223</f>
        <v>15</v>
      </c>
      <c r="H224" s="9">
        <f t="shared" ref="H224" si="767">E224*G224</f>
        <v>0</v>
      </c>
      <c r="I224" s="9">
        <f t="shared" ref="I224" si="768">G224*F224</f>
        <v>7.125</v>
      </c>
      <c r="J224" s="9">
        <f t="shared" ref="J224" si="769">IF(H224&lt;I224,0,H224-I224)</f>
        <v>0</v>
      </c>
      <c r="K224" s="9">
        <f t="shared" ref="K224" si="770">IF(I224&lt;H224,0,I224-H224)</f>
        <v>7.125</v>
      </c>
      <c r="L224" s="9">
        <f t="shared" ref="L224" si="771">L222+J224</f>
        <v>0</v>
      </c>
      <c r="M224" s="9"/>
    </row>
    <row r="225" spans="1:13" ht="13.8">
      <c r="A225" s="3">
        <v>111</v>
      </c>
      <c r="B225" s="8">
        <v>1650</v>
      </c>
      <c r="C225" s="9">
        <v>0</v>
      </c>
      <c r="D225" s="9">
        <v>0.5</v>
      </c>
      <c r="E225" s="9"/>
      <c r="F225" s="9"/>
      <c r="G225" s="9"/>
      <c r="H225" s="9"/>
      <c r="I225" s="9"/>
      <c r="J225" s="9"/>
      <c r="K225" s="9"/>
      <c r="L225" s="9"/>
      <c r="M225" s="9">
        <f t="shared" ref="M225" si="772">M223+K224</f>
        <v>1251.75</v>
      </c>
    </row>
    <row r="226" spans="1:13" ht="13.8">
      <c r="A226" s="3"/>
      <c r="B226" s="8"/>
      <c r="C226" s="9"/>
      <c r="D226" s="9"/>
      <c r="E226" s="9">
        <f t="shared" ref="E226:F226" si="773">(C225+C227)/2</f>
        <v>0</v>
      </c>
      <c r="F226" s="9">
        <f t="shared" si="773"/>
        <v>0.47499999999999998</v>
      </c>
      <c r="G226" s="9">
        <f t="shared" ref="G226" si="774">B227-B225</f>
        <v>22.069999999999936</v>
      </c>
      <c r="H226" s="9">
        <f t="shared" ref="H226" si="775">E226*G226</f>
        <v>0</v>
      </c>
      <c r="I226" s="9">
        <f t="shared" ref="I226" si="776">G226*F226</f>
        <v>10.48324999999997</v>
      </c>
      <c r="J226" s="9">
        <f t="shared" ref="J226" si="777">IF(H226&lt;I226,0,H226-I226)</f>
        <v>0</v>
      </c>
      <c r="K226" s="9">
        <f t="shared" ref="K226" si="778">IF(I226&lt;H226,0,I226-H226)</f>
        <v>10.48324999999997</v>
      </c>
      <c r="L226" s="9">
        <f t="shared" ref="L226" si="779">L224+J226</f>
        <v>0</v>
      </c>
      <c r="M226" s="9"/>
    </row>
    <row r="227" spans="1:13" ht="13.8">
      <c r="A227" s="3">
        <v>112</v>
      </c>
      <c r="B227" s="8">
        <v>1672.07</v>
      </c>
      <c r="C227" s="9">
        <v>0</v>
      </c>
      <c r="D227" s="9">
        <v>0.45</v>
      </c>
      <c r="E227" s="9"/>
      <c r="F227" s="9"/>
      <c r="G227" s="9"/>
      <c r="H227" s="9"/>
      <c r="I227" s="9"/>
      <c r="J227" s="9"/>
      <c r="K227" s="9"/>
      <c r="L227" s="9"/>
      <c r="M227" s="9">
        <f t="shared" ref="M227" si="780">M225+K226</f>
        <v>1262.23325</v>
      </c>
    </row>
    <row r="228" spans="1:13" ht="13.8">
      <c r="A228" s="3"/>
      <c r="B228" s="6"/>
      <c r="C228" s="9"/>
      <c r="D228" s="9"/>
      <c r="E228" s="9">
        <f t="shared" ref="E228:F228" si="781">(C227+C229)/2</f>
        <v>0</v>
      </c>
      <c r="F228" s="9">
        <f t="shared" si="781"/>
        <v>0.375</v>
      </c>
      <c r="G228" s="9">
        <f t="shared" ref="G228" si="782">B229-B227</f>
        <v>29.730000000000018</v>
      </c>
      <c r="H228" s="9">
        <f t="shared" ref="H228" si="783">E228*G228</f>
        <v>0</v>
      </c>
      <c r="I228" s="9">
        <f t="shared" ref="I228" si="784">G228*F228</f>
        <v>11.148750000000007</v>
      </c>
      <c r="J228" s="9">
        <f t="shared" ref="J228" si="785">IF(H228&lt;I228,0,H228-I228)</f>
        <v>0</v>
      </c>
      <c r="K228" s="9">
        <f t="shared" ref="K228" si="786">IF(I228&lt;H228,0,I228-H228)</f>
        <v>11.148750000000007</v>
      </c>
      <c r="L228" s="9">
        <f t="shared" ref="L228" si="787">L226+J228</f>
        <v>0</v>
      </c>
      <c r="M228" s="9"/>
    </row>
    <row r="229" spans="1:13" ht="13.8">
      <c r="A229" s="3">
        <v>115</v>
      </c>
      <c r="B229" s="8">
        <v>1701.8</v>
      </c>
      <c r="C229" s="9">
        <v>0</v>
      </c>
      <c r="D229" s="9">
        <v>0.3</v>
      </c>
      <c r="E229" s="9"/>
      <c r="F229" s="9"/>
      <c r="G229" s="9"/>
      <c r="H229" s="9"/>
      <c r="I229" s="9"/>
      <c r="J229" s="9"/>
      <c r="K229" s="9"/>
      <c r="L229" s="9"/>
      <c r="M229" s="9">
        <f t="shared" ref="M229" si="788">M227+K228</f>
        <v>1273.3820000000001</v>
      </c>
    </row>
    <row r="230" spans="1:13" ht="13.8">
      <c r="A230" s="3"/>
      <c r="B230" s="6"/>
      <c r="C230" s="9"/>
      <c r="D230" s="9"/>
      <c r="E230" s="9">
        <f t="shared" ref="E230:F230" si="789">(C229+C231)/2</f>
        <v>0</v>
      </c>
      <c r="F230" s="9">
        <f t="shared" si="789"/>
        <v>0.27500000000000002</v>
      </c>
      <c r="G230" s="9">
        <f t="shared" ref="G230" si="790">B231-B229</f>
        <v>13.200000000000045</v>
      </c>
      <c r="H230" s="9">
        <f t="shared" ref="H230" si="791">E230*G230</f>
        <v>0</v>
      </c>
      <c r="I230" s="9">
        <f t="shared" ref="I230" si="792">G230*F230</f>
        <v>3.6300000000000128</v>
      </c>
      <c r="J230" s="9">
        <f t="shared" ref="J230" si="793">IF(H230&lt;I230,0,H230-I230)</f>
        <v>0</v>
      </c>
      <c r="K230" s="9">
        <f t="shared" ref="K230" si="794">IF(I230&lt;H230,0,I230-H230)</f>
        <v>3.6300000000000128</v>
      </c>
      <c r="L230" s="9">
        <f t="shared" ref="L230" si="795">L228+J230</f>
        <v>0</v>
      </c>
      <c r="M230" s="9"/>
    </row>
    <row r="231" spans="1:13" ht="13.8">
      <c r="A231" s="3">
        <v>116</v>
      </c>
      <c r="B231" s="8">
        <v>1715</v>
      </c>
      <c r="C231" s="9">
        <v>0</v>
      </c>
      <c r="D231" s="9">
        <v>0.25</v>
      </c>
      <c r="E231" s="9"/>
      <c r="F231" s="9"/>
      <c r="G231" s="9"/>
      <c r="H231" s="9"/>
      <c r="I231" s="9"/>
      <c r="J231" s="9"/>
      <c r="K231" s="9"/>
      <c r="L231" s="9"/>
      <c r="M231" s="9">
        <f t="shared" ref="M231" si="796">M229+K230</f>
        <v>1277.0120000000002</v>
      </c>
    </row>
    <row r="232" spans="1:13" ht="13.8">
      <c r="A232" s="3"/>
      <c r="B232" s="8"/>
      <c r="C232" s="9"/>
      <c r="D232" s="9"/>
      <c r="E232" s="9">
        <f t="shared" ref="E232:F232" si="797">(C231+C233)/2</f>
        <v>0</v>
      </c>
      <c r="F232" s="9">
        <f t="shared" si="797"/>
        <v>0.3</v>
      </c>
      <c r="G232" s="9">
        <f t="shared" ref="G232" si="798">B233-B231</f>
        <v>15</v>
      </c>
      <c r="H232" s="9">
        <f t="shared" ref="H232" si="799">E232*G232</f>
        <v>0</v>
      </c>
      <c r="I232" s="9">
        <f t="shared" ref="I232" si="800">G232*F232</f>
        <v>4.5</v>
      </c>
      <c r="J232" s="9">
        <f t="shared" ref="J232" si="801">IF(H232&lt;I232,0,H232-I232)</f>
        <v>0</v>
      </c>
      <c r="K232" s="9">
        <f t="shared" ref="K232" si="802">IF(I232&lt;H232,0,I232-H232)</f>
        <v>4.5</v>
      </c>
      <c r="L232" s="9">
        <f t="shared" ref="L232" si="803">L230+J232</f>
        <v>0</v>
      </c>
      <c r="M232" s="9"/>
    </row>
    <row r="233" spans="1:13" ht="13.8">
      <c r="A233" s="3">
        <v>117</v>
      </c>
      <c r="B233" s="8">
        <v>1730</v>
      </c>
      <c r="C233" s="9">
        <v>0</v>
      </c>
      <c r="D233" s="9">
        <v>0.35</v>
      </c>
      <c r="E233" s="9"/>
      <c r="F233" s="9"/>
      <c r="G233" s="9"/>
      <c r="H233" s="9"/>
      <c r="I233" s="9"/>
      <c r="J233" s="9"/>
      <c r="K233" s="9"/>
      <c r="L233" s="9"/>
      <c r="M233" s="9">
        <f t="shared" ref="M233" si="804">M231+K232</f>
        <v>1281.5120000000002</v>
      </c>
    </row>
    <row r="234" spans="1:13" ht="13.8">
      <c r="A234" s="3"/>
      <c r="B234" s="6"/>
      <c r="C234" s="9"/>
      <c r="D234" s="9"/>
      <c r="E234" s="9">
        <f t="shared" ref="E234:F234" si="805">(C233+C235)/2</f>
        <v>0</v>
      </c>
      <c r="F234" s="9">
        <f t="shared" si="805"/>
        <v>0.32499999999999996</v>
      </c>
      <c r="G234" s="9">
        <f t="shared" ref="G234" si="806">B235-B233</f>
        <v>15</v>
      </c>
      <c r="H234" s="9">
        <f t="shared" ref="H234" si="807">E234*G234</f>
        <v>0</v>
      </c>
      <c r="I234" s="9">
        <f t="shared" ref="I234" si="808">G234*F234</f>
        <v>4.8749999999999991</v>
      </c>
      <c r="J234" s="9">
        <f t="shared" ref="J234" si="809">IF(H234&lt;I234,0,H234-I234)</f>
        <v>0</v>
      </c>
      <c r="K234" s="9">
        <f t="shared" ref="K234" si="810">IF(I234&lt;H234,0,I234-H234)</f>
        <v>4.8749999999999991</v>
      </c>
      <c r="L234" s="9">
        <f t="shared" ref="L234" si="811">L232+J234</f>
        <v>0</v>
      </c>
      <c r="M234" s="9"/>
    </row>
    <row r="235" spans="1:13" ht="13.8">
      <c r="A235" s="3">
        <v>118</v>
      </c>
      <c r="B235" s="8">
        <v>1745</v>
      </c>
      <c r="C235" s="9">
        <v>0</v>
      </c>
      <c r="D235" s="9">
        <v>0.3</v>
      </c>
      <c r="E235" s="9"/>
      <c r="F235" s="9"/>
      <c r="G235" s="9"/>
      <c r="H235" s="9"/>
      <c r="I235" s="9"/>
      <c r="J235" s="9"/>
      <c r="K235" s="9"/>
      <c r="L235" s="9"/>
      <c r="M235" s="9">
        <f t="shared" ref="M235" si="812">M233+K234</f>
        <v>1286.3870000000002</v>
      </c>
    </row>
    <row r="236" spans="1:13" ht="13.8">
      <c r="A236" s="3"/>
      <c r="B236" s="8"/>
      <c r="C236" s="9"/>
      <c r="D236" s="9"/>
      <c r="E236" s="9">
        <f t="shared" ref="E236:F236" si="813">(C235+C237)/2</f>
        <v>0</v>
      </c>
      <c r="F236" s="9">
        <f t="shared" si="813"/>
        <v>0.55000000000000004</v>
      </c>
      <c r="G236" s="9">
        <f t="shared" ref="G236" si="814">B237-B235</f>
        <v>15</v>
      </c>
      <c r="H236" s="9">
        <f t="shared" ref="H236" si="815">E236*G236</f>
        <v>0</v>
      </c>
      <c r="I236" s="9">
        <f t="shared" ref="I236" si="816">G236*F236</f>
        <v>8.25</v>
      </c>
      <c r="J236" s="9">
        <f t="shared" ref="J236" si="817">IF(H236&lt;I236,0,H236-I236)</f>
        <v>0</v>
      </c>
      <c r="K236" s="9">
        <f t="shared" ref="K236" si="818">IF(I236&lt;H236,0,I236-H236)</f>
        <v>8.25</v>
      </c>
      <c r="L236" s="9">
        <f t="shared" ref="L236" si="819">L234+J236</f>
        <v>0</v>
      </c>
      <c r="M236" s="9"/>
    </row>
    <row r="237" spans="1:13" ht="13.8">
      <c r="A237" s="3">
        <v>119</v>
      </c>
      <c r="B237" s="8">
        <v>1760</v>
      </c>
      <c r="C237" s="9">
        <v>0</v>
      </c>
      <c r="D237" s="9">
        <v>0.8</v>
      </c>
      <c r="E237" s="9"/>
      <c r="F237" s="9"/>
      <c r="G237" s="9"/>
      <c r="H237" s="9"/>
      <c r="I237" s="9"/>
      <c r="J237" s="9"/>
      <c r="K237" s="9"/>
      <c r="L237" s="9"/>
      <c r="M237" s="9">
        <f t="shared" ref="M237" si="820">M235+K236</f>
        <v>1294.6370000000002</v>
      </c>
    </row>
    <row r="238" spans="1:13" ht="13.8">
      <c r="A238" s="3"/>
      <c r="B238" s="6"/>
      <c r="C238" s="9"/>
      <c r="D238" s="9"/>
      <c r="E238" s="9">
        <f t="shared" ref="E238:F238" si="821">(C237+C239)/2</f>
        <v>0</v>
      </c>
      <c r="F238" s="9">
        <f t="shared" si="821"/>
        <v>0.60000000000000009</v>
      </c>
      <c r="G238" s="9">
        <f t="shared" ref="G238" si="822">B239-B237</f>
        <v>15</v>
      </c>
      <c r="H238" s="9">
        <f t="shared" ref="H238" si="823">E238*G238</f>
        <v>0</v>
      </c>
      <c r="I238" s="9">
        <f t="shared" ref="I238" si="824">G238*F238</f>
        <v>9.0000000000000018</v>
      </c>
      <c r="J238" s="9">
        <f t="shared" ref="J238" si="825">IF(H238&lt;I238,0,H238-I238)</f>
        <v>0</v>
      </c>
      <c r="K238" s="9">
        <f t="shared" ref="K238" si="826">IF(I238&lt;H238,0,I238-H238)</f>
        <v>9.0000000000000018</v>
      </c>
      <c r="L238" s="9">
        <f t="shared" ref="L238" si="827">L236+J238</f>
        <v>0</v>
      </c>
      <c r="M238" s="9"/>
    </row>
    <row r="239" spans="1:13" ht="13.8">
      <c r="A239" s="3">
        <v>120</v>
      </c>
      <c r="B239" s="8">
        <v>1775</v>
      </c>
      <c r="C239" s="9">
        <v>0</v>
      </c>
      <c r="D239" s="9">
        <v>0.4</v>
      </c>
      <c r="E239" s="9"/>
      <c r="F239" s="9"/>
      <c r="G239" s="9"/>
      <c r="H239" s="9"/>
      <c r="I239" s="9"/>
      <c r="J239" s="9"/>
      <c r="K239" s="9"/>
      <c r="L239" s="9"/>
      <c r="M239" s="9">
        <f t="shared" ref="M239" si="828">M237+K238</f>
        <v>1303.6370000000002</v>
      </c>
    </row>
    <row r="240" spans="1:13" ht="13.8">
      <c r="A240" s="3"/>
      <c r="B240" s="8"/>
      <c r="C240" s="9"/>
      <c r="D240" s="9"/>
      <c r="E240" s="9">
        <f t="shared" ref="E240:F240" si="829">(C239+C241)/2</f>
        <v>0</v>
      </c>
      <c r="F240" s="9">
        <f t="shared" si="829"/>
        <v>0.30000000000000004</v>
      </c>
      <c r="G240" s="9">
        <f t="shared" ref="G240" si="830">B241-B239</f>
        <v>15</v>
      </c>
      <c r="H240" s="9">
        <f t="shared" ref="H240" si="831">E240*G240</f>
        <v>0</v>
      </c>
      <c r="I240" s="9">
        <f t="shared" ref="I240" si="832">G240*F240</f>
        <v>4.5000000000000009</v>
      </c>
      <c r="J240" s="9">
        <f t="shared" ref="J240" si="833">IF(H240&lt;I240,0,H240-I240)</f>
        <v>0</v>
      </c>
      <c r="K240" s="9">
        <f t="shared" ref="K240" si="834">IF(I240&lt;H240,0,I240-H240)</f>
        <v>4.5000000000000009</v>
      </c>
      <c r="L240" s="9">
        <f t="shared" ref="L240" si="835">L238+J240</f>
        <v>0</v>
      </c>
      <c r="M240" s="9"/>
    </row>
    <row r="241" spans="1:13" ht="13.8">
      <c r="A241" s="3">
        <v>121</v>
      </c>
      <c r="B241" s="8">
        <v>1790</v>
      </c>
      <c r="C241" s="9">
        <v>0</v>
      </c>
      <c r="D241" s="9">
        <v>0.2</v>
      </c>
      <c r="E241" s="9"/>
      <c r="F241" s="9"/>
      <c r="G241" s="9"/>
      <c r="H241" s="9"/>
      <c r="I241" s="9"/>
      <c r="J241" s="9"/>
      <c r="K241" s="9"/>
      <c r="L241" s="9"/>
      <c r="M241" s="9">
        <f t="shared" ref="M241" si="836">M239+K240</f>
        <v>1308.1370000000002</v>
      </c>
    </row>
    <row r="242" spans="1:13" ht="13.8">
      <c r="A242" s="3"/>
      <c r="B242" s="6"/>
      <c r="C242" s="9"/>
      <c r="D242" s="9"/>
      <c r="E242" s="9">
        <f t="shared" ref="E242:F242" si="837">(C241+C243)/2</f>
        <v>0</v>
      </c>
      <c r="F242" s="9">
        <f t="shared" si="837"/>
        <v>0.25</v>
      </c>
      <c r="G242" s="9">
        <f t="shared" ref="G242" si="838">B243-B241</f>
        <v>15</v>
      </c>
      <c r="H242" s="9">
        <f t="shared" ref="H242" si="839">E242*G242</f>
        <v>0</v>
      </c>
      <c r="I242" s="9">
        <f t="shared" ref="I242" si="840">G242*F242</f>
        <v>3.75</v>
      </c>
      <c r="J242" s="9">
        <f t="shared" ref="J242" si="841">IF(H242&lt;I242,0,H242-I242)</f>
        <v>0</v>
      </c>
      <c r="K242" s="9">
        <f t="shared" ref="K242" si="842">IF(I242&lt;H242,0,I242-H242)</f>
        <v>3.75</v>
      </c>
      <c r="L242" s="9">
        <f t="shared" ref="L242" si="843">L240+J242</f>
        <v>0</v>
      </c>
      <c r="M242" s="9"/>
    </row>
    <row r="243" spans="1:13" ht="13.8">
      <c r="A243" s="3">
        <v>122</v>
      </c>
      <c r="B243" s="8">
        <v>1805</v>
      </c>
      <c r="C243" s="9">
        <v>0</v>
      </c>
      <c r="D243" s="9">
        <v>0.3</v>
      </c>
      <c r="E243" s="9"/>
      <c r="F243" s="9"/>
      <c r="G243" s="9"/>
      <c r="H243" s="9"/>
      <c r="I243" s="9"/>
      <c r="J243" s="9"/>
      <c r="K243" s="9"/>
      <c r="L243" s="9"/>
      <c r="M243" s="9">
        <f t="shared" ref="M243" si="844">M241+K242</f>
        <v>1311.8870000000002</v>
      </c>
    </row>
    <row r="244" spans="1:13" ht="13.8">
      <c r="A244" s="3"/>
      <c r="B244" s="8"/>
      <c r="C244" s="9"/>
      <c r="D244" s="9"/>
      <c r="E244" s="9">
        <f t="shared" ref="E244:F244" si="845">(C243+C245)/2</f>
        <v>0</v>
      </c>
      <c r="F244" s="9">
        <f t="shared" si="845"/>
        <v>0.57499999999999996</v>
      </c>
      <c r="G244" s="9">
        <f t="shared" ref="G244" si="846">B245-B243</f>
        <v>15</v>
      </c>
      <c r="H244" s="9">
        <f t="shared" ref="H244" si="847">E244*G244</f>
        <v>0</v>
      </c>
      <c r="I244" s="9">
        <f t="shared" ref="I244" si="848">G244*F244</f>
        <v>8.625</v>
      </c>
      <c r="J244" s="9">
        <f t="shared" ref="J244" si="849">IF(H244&lt;I244,0,H244-I244)</f>
        <v>0</v>
      </c>
      <c r="K244" s="9">
        <f t="shared" ref="K244" si="850">IF(I244&lt;H244,0,I244-H244)</f>
        <v>8.625</v>
      </c>
      <c r="L244" s="9">
        <f t="shared" ref="L244" si="851">L242+J244</f>
        <v>0</v>
      </c>
      <c r="M244" s="9"/>
    </row>
    <row r="245" spans="1:13" ht="13.8">
      <c r="A245" s="3">
        <v>123</v>
      </c>
      <c r="B245" s="8">
        <v>1820</v>
      </c>
      <c r="C245" s="9">
        <v>0</v>
      </c>
      <c r="D245" s="9">
        <v>0.85</v>
      </c>
      <c r="E245" s="9"/>
      <c r="F245" s="9"/>
      <c r="G245" s="9"/>
      <c r="H245" s="9"/>
      <c r="I245" s="9"/>
      <c r="J245" s="9"/>
      <c r="K245" s="9"/>
      <c r="L245" s="9"/>
      <c r="M245" s="9">
        <f t="shared" ref="M245" si="852">M243+K244</f>
        <v>1320.5120000000002</v>
      </c>
    </row>
    <row r="246" spans="1:13" ht="13.8">
      <c r="A246" s="3"/>
      <c r="B246" s="6"/>
      <c r="C246" s="9"/>
      <c r="D246" s="9"/>
      <c r="E246" s="9">
        <f t="shared" ref="E246:F246" si="853">(C245+C247)/2</f>
        <v>0</v>
      </c>
      <c r="F246" s="9">
        <f t="shared" si="853"/>
        <v>0.55000000000000004</v>
      </c>
      <c r="G246" s="9">
        <f t="shared" ref="G246" si="854">B247-B245</f>
        <v>15</v>
      </c>
      <c r="H246" s="9">
        <f t="shared" ref="H246" si="855">E246*G246</f>
        <v>0</v>
      </c>
      <c r="I246" s="9">
        <f t="shared" ref="I246" si="856">G246*F246</f>
        <v>8.25</v>
      </c>
      <c r="J246" s="9">
        <f t="shared" ref="J246" si="857">IF(H246&lt;I246,0,H246-I246)</f>
        <v>0</v>
      </c>
      <c r="K246" s="9">
        <f t="shared" ref="K246" si="858">IF(I246&lt;H246,0,I246-H246)</f>
        <v>8.25</v>
      </c>
      <c r="L246" s="9">
        <f t="shared" ref="L246" si="859">L244+J246</f>
        <v>0</v>
      </c>
      <c r="M246" s="9"/>
    </row>
    <row r="247" spans="1:13" ht="13.8">
      <c r="A247" s="3">
        <v>124</v>
      </c>
      <c r="B247" s="8">
        <v>1835</v>
      </c>
      <c r="C247" s="9">
        <v>0</v>
      </c>
      <c r="D247" s="9">
        <v>0.25</v>
      </c>
      <c r="E247" s="9"/>
      <c r="F247" s="9"/>
      <c r="G247" s="9"/>
      <c r="H247" s="9"/>
      <c r="I247" s="9"/>
      <c r="J247" s="9"/>
      <c r="K247" s="9"/>
      <c r="L247" s="9"/>
      <c r="M247" s="9">
        <f t="shared" ref="M247" si="860">M245+K246</f>
        <v>1328.7620000000002</v>
      </c>
    </row>
    <row r="248" spans="1:13" ht="13.8">
      <c r="A248" s="3"/>
      <c r="B248" s="8"/>
      <c r="C248" s="9"/>
      <c r="D248" s="9"/>
      <c r="E248" s="9">
        <f t="shared" ref="E248:F248" si="861">(C247+C249)/2</f>
        <v>0</v>
      </c>
      <c r="F248" s="9">
        <f t="shared" si="861"/>
        <v>0.5</v>
      </c>
      <c r="G248" s="9">
        <f t="shared" ref="G248" si="862">B249-B247</f>
        <v>15</v>
      </c>
      <c r="H248" s="9">
        <f t="shared" ref="H248" si="863">E248*G248</f>
        <v>0</v>
      </c>
      <c r="I248" s="9">
        <f t="shared" ref="I248" si="864">G248*F248</f>
        <v>7.5</v>
      </c>
      <c r="J248" s="9">
        <f t="shared" ref="J248" si="865">IF(H248&lt;I248,0,H248-I248)</f>
        <v>0</v>
      </c>
      <c r="K248" s="9">
        <f t="shared" ref="K248" si="866">IF(I248&lt;H248,0,I248-H248)</f>
        <v>7.5</v>
      </c>
      <c r="L248" s="9">
        <f t="shared" ref="L248" si="867">L246+J248</f>
        <v>0</v>
      </c>
      <c r="M248" s="9"/>
    </row>
    <row r="249" spans="1:13" ht="13.8">
      <c r="A249" s="3">
        <v>125</v>
      </c>
      <c r="B249" s="8">
        <v>1850</v>
      </c>
      <c r="C249" s="9">
        <v>0</v>
      </c>
      <c r="D249" s="9">
        <v>0.75</v>
      </c>
      <c r="E249" s="9"/>
      <c r="F249" s="9"/>
      <c r="G249" s="9"/>
      <c r="H249" s="9"/>
      <c r="I249" s="9"/>
      <c r="J249" s="9"/>
      <c r="K249" s="9"/>
      <c r="L249" s="9"/>
      <c r="M249" s="9">
        <f t="shared" ref="M249" si="868">M247+K248</f>
        <v>1336.2620000000002</v>
      </c>
    </row>
    <row r="250" spans="1:13" ht="13.8">
      <c r="A250" s="3"/>
      <c r="B250" s="6"/>
      <c r="C250" s="9"/>
      <c r="D250" s="9"/>
      <c r="E250" s="9">
        <f t="shared" ref="E250:F250" si="869">(C249+C251)/2</f>
        <v>0</v>
      </c>
      <c r="F250" s="9">
        <f t="shared" si="869"/>
        <v>0.47499999999999998</v>
      </c>
      <c r="G250" s="9">
        <f t="shared" ref="G250" si="870">B251-B249</f>
        <v>15</v>
      </c>
      <c r="H250" s="9">
        <f t="shared" ref="H250" si="871">E250*G250</f>
        <v>0</v>
      </c>
      <c r="I250" s="9">
        <f t="shared" ref="I250" si="872">G250*F250</f>
        <v>7.125</v>
      </c>
      <c r="J250" s="9">
        <f t="shared" ref="J250" si="873">IF(H250&lt;I250,0,H250-I250)</f>
        <v>0</v>
      </c>
      <c r="K250" s="9">
        <f t="shared" ref="K250" si="874">IF(I250&lt;H250,0,I250-H250)</f>
        <v>7.125</v>
      </c>
      <c r="L250" s="9">
        <f t="shared" ref="L250" si="875">L248+J250</f>
        <v>0</v>
      </c>
      <c r="M250" s="9"/>
    </row>
    <row r="251" spans="1:13" ht="13.8">
      <c r="A251" s="3">
        <v>126</v>
      </c>
      <c r="B251" s="8">
        <v>1865</v>
      </c>
      <c r="C251" s="9">
        <v>0</v>
      </c>
      <c r="D251" s="9">
        <v>0.2</v>
      </c>
      <c r="E251" s="9"/>
      <c r="F251" s="9"/>
      <c r="G251" s="9"/>
      <c r="H251" s="9"/>
      <c r="I251" s="9"/>
      <c r="J251" s="9"/>
      <c r="K251" s="9"/>
      <c r="L251" s="9"/>
      <c r="M251" s="9">
        <f t="shared" ref="M251" si="876">M249+K250</f>
        <v>1343.3870000000002</v>
      </c>
    </row>
    <row r="252" spans="1:13" ht="13.8">
      <c r="A252" s="3"/>
      <c r="B252" s="8"/>
      <c r="C252" s="9"/>
      <c r="D252" s="9"/>
      <c r="E252" s="9">
        <f t="shared" ref="E252:F252" si="877">(C251+C253)/2</f>
        <v>0</v>
      </c>
      <c r="F252" s="9">
        <f t="shared" si="877"/>
        <v>0.52500000000000002</v>
      </c>
      <c r="G252" s="9">
        <f t="shared" ref="G252" si="878">B253-B251</f>
        <v>15</v>
      </c>
      <c r="H252" s="9">
        <f t="shared" ref="H252" si="879">E252*G252</f>
        <v>0</v>
      </c>
      <c r="I252" s="9">
        <f t="shared" ref="I252" si="880">G252*F252</f>
        <v>7.875</v>
      </c>
      <c r="J252" s="9">
        <f t="shared" ref="J252" si="881">IF(H252&lt;I252,0,H252-I252)</f>
        <v>0</v>
      </c>
      <c r="K252" s="9">
        <f t="shared" ref="K252" si="882">IF(I252&lt;H252,0,I252-H252)</f>
        <v>7.875</v>
      </c>
      <c r="L252" s="9">
        <f t="shared" ref="L252" si="883">L250+J252</f>
        <v>0</v>
      </c>
      <c r="M252" s="9"/>
    </row>
    <row r="253" spans="1:13" ht="13.8">
      <c r="A253" s="3">
        <v>127</v>
      </c>
      <c r="B253" s="8">
        <v>1880</v>
      </c>
      <c r="C253" s="9">
        <v>0</v>
      </c>
      <c r="D253" s="9">
        <v>0.85</v>
      </c>
      <c r="E253" s="9"/>
      <c r="F253" s="9"/>
      <c r="G253" s="9"/>
      <c r="H253" s="9"/>
      <c r="I253" s="9"/>
      <c r="J253" s="9"/>
      <c r="K253" s="9"/>
      <c r="L253" s="9"/>
      <c r="M253" s="9">
        <f t="shared" ref="M253" si="884">M251+K252</f>
        <v>1351.2620000000002</v>
      </c>
    </row>
    <row r="254" spans="1:13" ht="13.8">
      <c r="A254" s="3"/>
      <c r="B254" s="6"/>
      <c r="C254" s="9"/>
      <c r="D254" s="9"/>
      <c r="E254" s="9">
        <f t="shared" ref="E254:F254" si="885">(C253+C255)/2</f>
        <v>0</v>
      </c>
      <c r="F254" s="9">
        <f t="shared" si="885"/>
        <v>0.82499999999999996</v>
      </c>
      <c r="G254" s="9">
        <f t="shared" ref="G254" si="886">B255-B253</f>
        <v>15</v>
      </c>
      <c r="H254" s="9">
        <f t="shared" ref="H254" si="887">E254*G254</f>
        <v>0</v>
      </c>
      <c r="I254" s="9">
        <f t="shared" ref="I254" si="888">G254*F254</f>
        <v>12.375</v>
      </c>
      <c r="J254" s="9">
        <f t="shared" ref="J254" si="889">IF(H254&lt;I254,0,H254-I254)</f>
        <v>0</v>
      </c>
      <c r="K254" s="9">
        <f t="shared" ref="K254" si="890">IF(I254&lt;H254,0,I254-H254)</f>
        <v>12.375</v>
      </c>
      <c r="L254" s="9">
        <f t="shared" ref="L254" si="891">L252+J254</f>
        <v>0</v>
      </c>
      <c r="M254" s="9"/>
    </row>
    <row r="255" spans="1:13" ht="13.8">
      <c r="A255" s="3">
        <v>128</v>
      </c>
      <c r="B255" s="8">
        <v>1895</v>
      </c>
      <c r="C255" s="9">
        <v>0</v>
      </c>
      <c r="D255" s="9">
        <v>0.8</v>
      </c>
      <c r="E255" s="9"/>
      <c r="F255" s="9"/>
      <c r="G255" s="9"/>
      <c r="H255" s="9"/>
      <c r="I255" s="9"/>
      <c r="J255" s="9"/>
      <c r="K255" s="9"/>
      <c r="L255" s="9"/>
      <c r="M255" s="9">
        <f t="shared" ref="M255" si="892">M253+K254</f>
        <v>1363.6370000000002</v>
      </c>
    </row>
    <row r="256" spans="1:13" ht="13.8">
      <c r="A256" s="3"/>
      <c r="B256" s="8"/>
      <c r="C256" s="9"/>
      <c r="D256" s="9"/>
      <c r="E256" s="9">
        <f t="shared" ref="E256:F256" si="893">(C255+C257)/2</f>
        <v>0</v>
      </c>
      <c r="F256" s="9">
        <f t="shared" si="893"/>
        <v>0.77500000000000002</v>
      </c>
      <c r="G256" s="9">
        <f t="shared" ref="G256" si="894">B257-B255</f>
        <v>15</v>
      </c>
      <c r="H256" s="9">
        <f t="shared" ref="H256" si="895">E256*G256</f>
        <v>0</v>
      </c>
      <c r="I256" s="9">
        <f t="shared" ref="I256" si="896">G256*F256</f>
        <v>11.625</v>
      </c>
      <c r="J256" s="9">
        <f t="shared" ref="J256" si="897">IF(H256&lt;I256,0,H256-I256)</f>
        <v>0</v>
      </c>
      <c r="K256" s="9">
        <f t="shared" ref="K256" si="898">IF(I256&lt;H256,0,I256-H256)</f>
        <v>11.625</v>
      </c>
      <c r="L256" s="9">
        <f t="shared" ref="L256" si="899">L254+J256</f>
        <v>0</v>
      </c>
      <c r="M256" s="9"/>
    </row>
    <row r="257" spans="1:13" ht="13.8">
      <c r="A257" s="3">
        <v>129</v>
      </c>
      <c r="B257" s="8">
        <v>1910</v>
      </c>
      <c r="C257" s="9">
        <v>0</v>
      </c>
      <c r="D257" s="9">
        <v>0.75</v>
      </c>
      <c r="E257" s="9"/>
      <c r="F257" s="9"/>
      <c r="G257" s="9"/>
      <c r="H257" s="9"/>
      <c r="I257" s="9"/>
      <c r="J257" s="9"/>
      <c r="K257" s="9"/>
      <c r="L257" s="9"/>
      <c r="M257" s="9">
        <f t="shared" ref="M257" si="900">M255+K256</f>
        <v>1375.2620000000002</v>
      </c>
    </row>
    <row r="258" spans="1:13" ht="13.8">
      <c r="A258" s="3"/>
      <c r="B258" s="6"/>
      <c r="C258" s="9"/>
      <c r="D258" s="9"/>
      <c r="E258" s="9">
        <f t="shared" ref="E258:F258" si="901">(C257+C259)/2</f>
        <v>0</v>
      </c>
      <c r="F258" s="9">
        <f t="shared" si="901"/>
        <v>0.57499999999999996</v>
      </c>
      <c r="G258" s="9">
        <f t="shared" ref="G258" si="902">B259-B257</f>
        <v>15</v>
      </c>
      <c r="H258" s="9">
        <f t="shared" ref="H258" si="903">E258*G258</f>
        <v>0</v>
      </c>
      <c r="I258" s="9">
        <f t="shared" ref="I258" si="904">G258*F258</f>
        <v>8.625</v>
      </c>
      <c r="J258" s="9">
        <f t="shared" ref="J258" si="905">IF(H258&lt;I258,0,H258-I258)</f>
        <v>0</v>
      </c>
      <c r="K258" s="9">
        <f t="shared" ref="K258" si="906">IF(I258&lt;H258,0,I258-H258)</f>
        <v>8.625</v>
      </c>
      <c r="L258" s="9">
        <f t="shared" ref="L258" si="907">L256+J258</f>
        <v>0</v>
      </c>
      <c r="M258" s="9"/>
    </row>
    <row r="259" spans="1:13" ht="13.8">
      <c r="A259" s="3">
        <v>130</v>
      </c>
      <c r="B259" s="8">
        <v>1925</v>
      </c>
      <c r="C259" s="9">
        <v>0</v>
      </c>
      <c r="D259" s="9">
        <v>0.4</v>
      </c>
      <c r="E259" s="9"/>
      <c r="F259" s="9"/>
      <c r="G259" s="9"/>
      <c r="H259" s="9"/>
      <c r="I259" s="9"/>
      <c r="J259" s="9"/>
      <c r="K259" s="9"/>
      <c r="L259" s="9"/>
      <c r="M259" s="9">
        <f t="shared" ref="M259" si="908">M257+K258</f>
        <v>1383.8870000000002</v>
      </c>
    </row>
    <row r="260" spans="1:13" ht="13.8">
      <c r="A260" s="3"/>
      <c r="B260" s="8"/>
      <c r="C260" s="9"/>
      <c r="D260" s="9"/>
      <c r="E260" s="9">
        <f t="shared" ref="E260:F260" si="909">(C259+C261)/2</f>
        <v>0</v>
      </c>
      <c r="F260" s="9">
        <f t="shared" si="909"/>
        <v>0.375</v>
      </c>
      <c r="G260" s="9">
        <f t="shared" ref="G260" si="910">B261-B259</f>
        <v>15</v>
      </c>
      <c r="H260" s="9">
        <f t="shared" ref="H260" si="911">E260*G260</f>
        <v>0</v>
      </c>
      <c r="I260" s="9">
        <f t="shared" ref="I260" si="912">G260*F260</f>
        <v>5.625</v>
      </c>
      <c r="J260" s="9">
        <f t="shared" ref="J260" si="913">IF(H260&lt;I260,0,H260-I260)</f>
        <v>0</v>
      </c>
      <c r="K260" s="9">
        <f t="shared" ref="K260" si="914">IF(I260&lt;H260,0,I260-H260)</f>
        <v>5.625</v>
      </c>
      <c r="L260" s="9">
        <f t="shared" ref="L260" si="915">L258+J260</f>
        <v>0</v>
      </c>
      <c r="M260" s="9"/>
    </row>
    <row r="261" spans="1:13" ht="13.8">
      <c r="A261" s="3">
        <v>131</v>
      </c>
      <c r="B261" s="8">
        <v>1940</v>
      </c>
      <c r="C261" s="9">
        <v>0</v>
      </c>
      <c r="D261" s="9">
        <v>0.35</v>
      </c>
      <c r="E261" s="9"/>
      <c r="F261" s="9"/>
      <c r="G261" s="9"/>
      <c r="H261" s="9"/>
      <c r="I261" s="9"/>
      <c r="J261" s="9"/>
      <c r="K261" s="9"/>
      <c r="L261" s="9"/>
      <c r="M261" s="9">
        <f t="shared" ref="M261" si="916">M259+K260</f>
        <v>1389.5120000000002</v>
      </c>
    </row>
    <row r="262" spans="1:13" ht="13.8">
      <c r="A262" s="3"/>
      <c r="B262" s="6"/>
      <c r="C262" s="9"/>
      <c r="D262" s="9"/>
      <c r="E262" s="9">
        <f t="shared" ref="E262:F262" si="917">(C261+C263)/2</f>
        <v>0</v>
      </c>
      <c r="F262" s="9">
        <f t="shared" si="917"/>
        <v>0.32499999999999996</v>
      </c>
      <c r="G262" s="9">
        <f t="shared" ref="G262" si="918">B263-B261</f>
        <v>15</v>
      </c>
      <c r="H262" s="9">
        <f t="shared" ref="H262" si="919">E262*G262</f>
        <v>0</v>
      </c>
      <c r="I262" s="9">
        <f t="shared" ref="I262" si="920">G262*F262</f>
        <v>4.8749999999999991</v>
      </c>
      <c r="J262" s="9">
        <f t="shared" ref="J262" si="921">IF(H262&lt;I262,0,H262-I262)</f>
        <v>0</v>
      </c>
      <c r="K262" s="9">
        <f t="shared" ref="K262" si="922">IF(I262&lt;H262,0,I262-H262)</f>
        <v>4.8749999999999991</v>
      </c>
      <c r="L262" s="9">
        <f t="shared" ref="L262" si="923">L260+J262</f>
        <v>0</v>
      </c>
      <c r="M262" s="9"/>
    </row>
    <row r="263" spans="1:13" ht="13.8">
      <c r="A263" s="3">
        <v>132</v>
      </c>
      <c r="B263" s="8">
        <v>1955</v>
      </c>
      <c r="C263" s="9">
        <v>0</v>
      </c>
      <c r="D263" s="9">
        <v>0.3</v>
      </c>
      <c r="E263" s="9"/>
      <c r="F263" s="9"/>
      <c r="G263" s="9"/>
      <c r="H263" s="9"/>
      <c r="I263" s="9"/>
      <c r="J263" s="9"/>
      <c r="K263" s="9"/>
      <c r="L263" s="9"/>
      <c r="M263" s="9">
        <f t="shared" ref="M263" si="924">M261+K262</f>
        <v>1394.3870000000002</v>
      </c>
    </row>
    <row r="264" spans="1:13" ht="13.8">
      <c r="A264" s="3"/>
      <c r="B264" s="8"/>
      <c r="C264" s="9"/>
      <c r="D264" s="9"/>
      <c r="E264" s="9">
        <f t="shared" ref="E264:F264" si="925">(C263+C265)/2</f>
        <v>0</v>
      </c>
      <c r="F264" s="9">
        <f t="shared" si="925"/>
        <v>0.55000000000000004</v>
      </c>
      <c r="G264" s="9">
        <f t="shared" ref="G264" si="926">B265-B263</f>
        <v>15</v>
      </c>
      <c r="H264" s="9">
        <f t="shared" ref="H264" si="927">E264*G264</f>
        <v>0</v>
      </c>
      <c r="I264" s="9">
        <f t="shared" ref="I264" si="928">G264*F264</f>
        <v>8.25</v>
      </c>
      <c r="J264" s="9">
        <f t="shared" ref="J264" si="929">IF(H264&lt;I264,0,H264-I264)</f>
        <v>0</v>
      </c>
      <c r="K264" s="9">
        <f t="shared" ref="K264" si="930">IF(I264&lt;H264,0,I264-H264)</f>
        <v>8.25</v>
      </c>
      <c r="L264" s="9">
        <f t="shared" ref="L264" si="931">L262+J264</f>
        <v>0</v>
      </c>
      <c r="M264" s="9"/>
    </row>
    <row r="265" spans="1:13" ht="13.8">
      <c r="A265" s="3">
        <v>133</v>
      </c>
      <c r="B265" s="8">
        <v>1970</v>
      </c>
      <c r="C265" s="9">
        <v>0</v>
      </c>
      <c r="D265" s="9">
        <v>0.8</v>
      </c>
      <c r="E265" s="9"/>
      <c r="F265" s="9"/>
      <c r="G265" s="9"/>
      <c r="H265" s="9"/>
      <c r="I265" s="9"/>
      <c r="J265" s="9"/>
      <c r="K265" s="9"/>
      <c r="L265" s="9"/>
      <c r="M265" s="9">
        <f t="shared" ref="M265" si="932">M263+K264</f>
        <v>1402.6370000000002</v>
      </c>
    </row>
    <row r="266" spans="1:13" ht="13.8">
      <c r="A266" s="3"/>
      <c r="B266" s="6"/>
      <c r="C266" s="9"/>
      <c r="D266" s="9"/>
      <c r="E266" s="9">
        <f t="shared" ref="E266:F266" si="933">(C265+C267)/2</f>
        <v>0</v>
      </c>
      <c r="F266" s="9">
        <f t="shared" si="933"/>
        <v>0.82499999999999996</v>
      </c>
      <c r="G266" s="9">
        <f t="shared" ref="G266" si="934">B267-B265</f>
        <v>15</v>
      </c>
      <c r="H266" s="9">
        <f t="shared" ref="H266" si="935">E266*G266</f>
        <v>0</v>
      </c>
      <c r="I266" s="9">
        <f t="shared" ref="I266" si="936">G266*F266</f>
        <v>12.375</v>
      </c>
      <c r="J266" s="9">
        <f t="shared" ref="J266" si="937">IF(H266&lt;I266,0,H266-I266)</f>
        <v>0</v>
      </c>
      <c r="K266" s="9">
        <f t="shared" ref="K266" si="938">IF(I266&lt;H266,0,I266-H266)</f>
        <v>12.375</v>
      </c>
      <c r="L266" s="9">
        <f t="shared" ref="L266" si="939">L264+J266</f>
        <v>0</v>
      </c>
      <c r="M266" s="9"/>
    </row>
    <row r="267" spans="1:13" ht="13.8">
      <c r="A267" s="3">
        <v>134</v>
      </c>
      <c r="B267" s="8">
        <v>1985</v>
      </c>
      <c r="C267" s="9">
        <v>0</v>
      </c>
      <c r="D267" s="9">
        <v>0.85</v>
      </c>
      <c r="E267" s="9"/>
      <c r="F267" s="9"/>
      <c r="G267" s="9"/>
      <c r="H267" s="9"/>
      <c r="I267" s="9"/>
      <c r="J267" s="9"/>
      <c r="K267" s="9"/>
      <c r="L267" s="9"/>
      <c r="M267" s="9">
        <f t="shared" ref="M267" si="940">M265+K266</f>
        <v>1415.0120000000002</v>
      </c>
    </row>
    <row r="268" spans="1:13" ht="13.8">
      <c r="A268" s="3"/>
      <c r="B268" s="8"/>
      <c r="C268" s="9"/>
      <c r="D268" s="9"/>
      <c r="E268" s="9">
        <f t="shared" ref="E268:F268" si="941">(C267+C269)/2</f>
        <v>0</v>
      </c>
      <c r="F268" s="9">
        <f t="shared" si="941"/>
        <v>1.1499999999999999</v>
      </c>
      <c r="G268" s="9">
        <f t="shared" ref="G268" si="942">B269-B267</f>
        <v>15</v>
      </c>
      <c r="H268" s="9">
        <f t="shared" ref="H268" si="943">E268*G268</f>
        <v>0</v>
      </c>
      <c r="I268" s="9">
        <f t="shared" ref="I268" si="944">G268*F268</f>
        <v>17.25</v>
      </c>
      <c r="J268" s="9">
        <f t="shared" ref="J268" si="945">IF(H268&lt;I268,0,H268-I268)</f>
        <v>0</v>
      </c>
      <c r="K268" s="9">
        <f t="shared" ref="K268" si="946">IF(I268&lt;H268,0,I268-H268)</f>
        <v>17.25</v>
      </c>
      <c r="L268" s="9">
        <f t="shared" ref="L268" si="947">L266+J268</f>
        <v>0</v>
      </c>
      <c r="M268" s="9"/>
    </row>
    <row r="269" spans="1:13" ht="13.8">
      <c r="A269" s="3">
        <v>135</v>
      </c>
      <c r="B269" s="8">
        <v>2000</v>
      </c>
      <c r="C269" s="9">
        <v>0</v>
      </c>
      <c r="D269" s="9">
        <v>1.45</v>
      </c>
      <c r="E269" s="9"/>
      <c r="F269" s="9"/>
      <c r="G269" s="9"/>
      <c r="H269" s="9"/>
      <c r="I269" s="9"/>
      <c r="J269" s="9"/>
      <c r="K269" s="9"/>
      <c r="L269" s="9"/>
      <c r="M269" s="9">
        <f t="shared" ref="M269" si="948">M267+K268</f>
        <v>1432.2620000000002</v>
      </c>
    </row>
    <row r="270" spans="1:13" ht="13.8">
      <c r="A270" s="3"/>
      <c r="B270" s="6"/>
      <c r="C270" s="9"/>
      <c r="D270" s="9"/>
      <c r="E270" s="9">
        <f t="shared" ref="E270:F270" si="949">(C269+C271)/2</f>
        <v>0</v>
      </c>
      <c r="F270" s="9">
        <f t="shared" si="949"/>
        <v>1.6749999999999998</v>
      </c>
      <c r="G270" s="9">
        <f t="shared" ref="G270" si="950">B271-B269</f>
        <v>15</v>
      </c>
      <c r="H270" s="9">
        <f t="shared" ref="H270" si="951">E270*G270</f>
        <v>0</v>
      </c>
      <c r="I270" s="9">
        <f t="shared" ref="I270" si="952">G270*F270</f>
        <v>25.124999999999996</v>
      </c>
      <c r="J270" s="9">
        <f t="shared" ref="J270" si="953">IF(H270&lt;I270,0,H270-I270)</f>
        <v>0</v>
      </c>
      <c r="K270" s="9">
        <f t="shared" ref="K270" si="954">IF(I270&lt;H270,0,I270-H270)</f>
        <v>25.124999999999996</v>
      </c>
      <c r="L270" s="9">
        <f t="shared" ref="L270" si="955">L268+J270</f>
        <v>0</v>
      </c>
      <c r="M270" s="9"/>
    </row>
    <row r="271" spans="1:13" ht="13.8">
      <c r="A271" s="3">
        <v>136</v>
      </c>
      <c r="B271" s="8">
        <v>2015</v>
      </c>
      <c r="C271" s="9">
        <v>0</v>
      </c>
      <c r="D271" s="9">
        <v>1.9</v>
      </c>
      <c r="E271" s="9"/>
      <c r="F271" s="9"/>
      <c r="G271" s="9"/>
      <c r="H271" s="9"/>
      <c r="I271" s="9"/>
      <c r="J271" s="9"/>
      <c r="K271" s="9"/>
      <c r="L271" s="9"/>
      <c r="M271" s="9">
        <f t="shared" ref="M271" si="956">M269+K270</f>
        <v>1457.3870000000002</v>
      </c>
    </row>
    <row r="272" spans="1:13" ht="13.8">
      <c r="A272" s="3"/>
      <c r="B272" s="8"/>
      <c r="C272" s="9"/>
      <c r="D272" s="9"/>
      <c r="E272" s="9">
        <f t="shared" ref="E272:F272" si="957">(C271+C273)/2</f>
        <v>0</v>
      </c>
      <c r="F272" s="9">
        <f t="shared" si="957"/>
        <v>3.2</v>
      </c>
      <c r="G272" s="9">
        <f t="shared" ref="G272" si="958">B273-B271</f>
        <v>15</v>
      </c>
      <c r="H272" s="9">
        <f t="shared" ref="H272" si="959">E272*G272</f>
        <v>0</v>
      </c>
      <c r="I272" s="9">
        <f t="shared" ref="I272" si="960">G272*F272</f>
        <v>48</v>
      </c>
      <c r="J272" s="9">
        <f t="shared" ref="J272" si="961">IF(H272&lt;I272,0,H272-I272)</f>
        <v>0</v>
      </c>
      <c r="K272" s="9">
        <f t="shared" ref="K272" si="962">IF(I272&lt;H272,0,I272-H272)</f>
        <v>48</v>
      </c>
      <c r="L272" s="9">
        <f t="shared" ref="L272" si="963">L270+J272</f>
        <v>0</v>
      </c>
      <c r="M272" s="9"/>
    </row>
    <row r="273" spans="1:13" ht="13.8">
      <c r="A273" s="3">
        <v>137</v>
      </c>
      <c r="B273" s="8">
        <v>2030</v>
      </c>
      <c r="C273" s="9">
        <v>0</v>
      </c>
      <c r="D273" s="9">
        <v>4.5</v>
      </c>
      <c r="E273" s="9"/>
      <c r="F273" s="9"/>
      <c r="G273" s="9"/>
      <c r="H273" s="9"/>
      <c r="I273" s="9"/>
      <c r="J273" s="9"/>
      <c r="K273" s="9"/>
      <c r="L273" s="9"/>
      <c r="M273" s="9">
        <f t="shared" ref="M273" si="964">M271+K272</f>
        <v>1505.3870000000002</v>
      </c>
    </row>
    <row r="274" spans="1:13" ht="13.8">
      <c r="A274" s="3"/>
      <c r="B274" s="6"/>
      <c r="C274" s="9"/>
      <c r="D274" s="9"/>
      <c r="E274" s="9">
        <f t="shared" ref="E274:F274" si="965">(C273+C275)/2</f>
        <v>0</v>
      </c>
      <c r="F274" s="9">
        <f t="shared" si="965"/>
        <v>3</v>
      </c>
      <c r="G274" s="9">
        <f t="shared" ref="G274" si="966">B275-B273</f>
        <v>15</v>
      </c>
      <c r="H274" s="9">
        <f t="shared" ref="H274" si="967">E274*G274</f>
        <v>0</v>
      </c>
      <c r="I274" s="9">
        <f t="shared" ref="I274" si="968">G274*F274</f>
        <v>45</v>
      </c>
      <c r="J274" s="9">
        <f t="shared" ref="J274" si="969">IF(H274&lt;I274,0,H274-I274)</f>
        <v>0</v>
      </c>
      <c r="K274" s="9">
        <f t="shared" ref="K274" si="970">IF(I274&lt;H274,0,I274-H274)</f>
        <v>45</v>
      </c>
      <c r="L274" s="9">
        <f t="shared" ref="L274" si="971">L272+J274</f>
        <v>0</v>
      </c>
      <c r="M274" s="9"/>
    </row>
    <row r="275" spans="1:13" ht="13.8">
      <c r="A275" s="3">
        <v>138</v>
      </c>
      <c r="B275" s="8">
        <v>2045</v>
      </c>
      <c r="C275" s="9">
        <v>0</v>
      </c>
      <c r="D275" s="9">
        <v>1.5</v>
      </c>
      <c r="E275" s="9"/>
      <c r="F275" s="9"/>
      <c r="G275" s="9"/>
      <c r="H275" s="9"/>
      <c r="I275" s="9"/>
      <c r="J275" s="9"/>
      <c r="K275" s="9"/>
      <c r="L275" s="9"/>
      <c r="M275" s="9">
        <f t="shared" ref="M275" si="972">M273+K274</f>
        <v>1550.3870000000002</v>
      </c>
    </row>
    <row r="276" spans="1:13" ht="13.8">
      <c r="A276" s="3"/>
      <c r="B276" s="8"/>
      <c r="C276" s="9"/>
      <c r="D276" s="9"/>
      <c r="E276" s="9">
        <f t="shared" ref="E276:F276" si="973">(C275+C277)/2</f>
        <v>0</v>
      </c>
      <c r="F276" s="9">
        <f t="shared" si="973"/>
        <v>0.85</v>
      </c>
      <c r="G276" s="9">
        <f t="shared" ref="G276" si="974">B277-B275</f>
        <v>15</v>
      </c>
      <c r="H276" s="9">
        <f t="shared" ref="H276" si="975">E276*G276</f>
        <v>0</v>
      </c>
      <c r="I276" s="9">
        <f t="shared" ref="I276" si="976">G276*F276</f>
        <v>12.75</v>
      </c>
      <c r="J276" s="9">
        <f t="shared" ref="J276" si="977">IF(H276&lt;I276,0,H276-I276)</f>
        <v>0</v>
      </c>
      <c r="K276" s="9">
        <f t="shared" ref="K276" si="978">IF(I276&lt;H276,0,I276-H276)</f>
        <v>12.75</v>
      </c>
      <c r="L276" s="9">
        <f t="shared" ref="L276" si="979">L274+J276</f>
        <v>0</v>
      </c>
      <c r="M276" s="9"/>
    </row>
    <row r="277" spans="1:13" ht="13.8">
      <c r="A277" s="3">
        <v>139</v>
      </c>
      <c r="B277" s="8">
        <v>2060</v>
      </c>
      <c r="C277" s="9">
        <v>0</v>
      </c>
      <c r="D277" s="9">
        <v>0.2</v>
      </c>
      <c r="E277" s="9"/>
      <c r="F277" s="9"/>
      <c r="G277" s="9"/>
      <c r="H277" s="9"/>
      <c r="I277" s="9"/>
      <c r="J277" s="9"/>
      <c r="K277" s="9"/>
      <c r="L277" s="9"/>
      <c r="M277" s="9">
        <f t="shared" ref="M277" si="980">M275+K276</f>
        <v>1563.1370000000002</v>
      </c>
    </row>
    <row r="278" spans="1:13" ht="13.8">
      <c r="A278" s="3"/>
      <c r="B278" s="6"/>
      <c r="C278" s="9"/>
      <c r="D278" s="9"/>
      <c r="E278" s="9">
        <f t="shared" ref="E278:F278" si="981">(C277+C279)/2</f>
        <v>0</v>
      </c>
      <c r="F278" s="9">
        <f t="shared" si="981"/>
        <v>0.15000000000000002</v>
      </c>
      <c r="G278" s="9">
        <f t="shared" ref="G278" si="982">B279-B277</f>
        <v>15</v>
      </c>
      <c r="H278" s="9">
        <f t="shared" ref="H278" si="983">E278*G278</f>
        <v>0</v>
      </c>
      <c r="I278" s="9">
        <f t="shared" ref="I278" si="984">G278*F278</f>
        <v>2.2500000000000004</v>
      </c>
      <c r="J278" s="9">
        <f t="shared" ref="J278" si="985">IF(H278&lt;I278,0,H278-I278)</f>
        <v>0</v>
      </c>
      <c r="K278" s="9">
        <f t="shared" ref="K278" si="986">IF(I278&lt;H278,0,I278-H278)</f>
        <v>2.2500000000000004</v>
      </c>
      <c r="L278" s="9">
        <f t="shared" ref="L278" si="987">L276+J278</f>
        <v>0</v>
      </c>
      <c r="M278" s="9"/>
    </row>
    <row r="279" spans="1:13" ht="13.8">
      <c r="A279" s="3">
        <v>140</v>
      </c>
      <c r="B279" s="8">
        <v>2075</v>
      </c>
      <c r="C279" s="9">
        <v>0</v>
      </c>
      <c r="D279" s="9">
        <v>0.1</v>
      </c>
      <c r="E279" s="9"/>
      <c r="F279" s="9"/>
      <c r="G279" s="9"/>
      <c r="H279" s="9"/>
      <c r="I279" s="9"/>
      <c r="J279" s="9"/>
      <c r="K279" s="9"/>
      <c r="L279" s="9"/>
      <c r="M279" s="9">
        <f t="shared" ref="M279" si="988">M277+K278</f>
        <v>1565.3870000000002</v>
      </c>
    </row>
    <row r="280" spans="1:13" ht="13.8">
      <c r="A280" s="3"/>
      <c r="B280" s="8"/>
      <c r="C280" s="9"/>
      <c r="D280" s="9"/>
      <c r="E280" s="9">
        <f t="shared" ref="E280:F280" si="989">(C279+C281)/2</f>
        <v>0</v>
      </c>
      <c r="F280" s="9">
        <f t="shared" si="989"/>
        <v>0.22499999999999998</v>
      </c>
      <c r="G280" s="9">
        <f t="shared" ref="G280" si="990">B281-B279</f>
        <v>15</v>
      </c>
      <c r="H280" s="9">
        <f t="shared" ref="H280" si="991">E280*G280</f>
        <v>0</v>
      </c>
      <c r="I280" s="9">
        <f t="shared" ref="I280" si="992">G280*F280</f>
        <v>3.3749999999999996</v>
      </c>
      <c r="J280" s="9">
        <f t="shared" ref="J280" si="993">IF(H280&lt;I280,0,H280-I280)</f>
        <v>0</v>
      </c>
      <c r="K280" s="9">
        <f t="shared" ref="K280" si="994">IF(I280&lt;H280,0,I280-H280)</f>
        <v>3.3749999999999996</v>
      </c>
      <c r="L280" s="9">
        <f t="shared" ref="L280" si="995">L278+J280</f>
        <v>0</v>
      </c>
      <c r="M280" s="9"/>
    </row>
    <row r="281" spans="1:13" ht="13.8">
      <c r="A281" s="3">
        <v>141</v>
      </c>
      <c r="B281" s="8">
        <v>2090</v>
      </c>
      <c r="C281" s="9">
        <v>0</v>
      </c>
      <c r="D281" s="9">
        <v>0.35</v>
      </c>
      <c r="E281" s="9"/>
      <c r="F281" s="9"/>
      <c r="G281" s="9"/>
      <c r="H281" s="9"/>
      <c r="I281" s="9"/>
      <c r="J281" s="9"/>
      <c r="K281" s="9"/>
      <c r="L281" s="9"/>
      <c r="M281" s="9">
        <f t="shared" ref="M281" si="996">M279+K280</f>
        <v>1568.7620000000002</v>
      </c>
    </row>
    <row r="282" spans="1:13" ht="13.8">
      <c r="A282" s="3"/>
      <c r="B282" s="6"/>
      <c r="C282" s="9"/>
      <c r="D282" s="9"/>
      <c r="E282" s="9">
        <f t="shared" ref="E282:F282" si="997">(C281+C283)/2</f>
        <v>0</v>
      </c>
      <c r="F282" s="9">
        <f t="shared" si="997"/>
        <v>1.05</v>
      </c>
      <c r="G282" s="9">
        <f t="shared" ref="G282" si="998">B283-B281</f>
        <v>15</v>
      </c>
      <c r="H282" s="9">
        <f t="shared" ref="H282" si="999">E282*G282</f>
        <v>0</v>
      </c>
      <c r="I282" s="9">
        <f t="shared" ref="I282" si="1000">G282*F282</f>
        <v>15.75</v>
      </c>
      <c r="J282" s="9">
        <f t="shared" ref="J282" si="1001">IF(H282&lt;I282,0,H282-I282)</f>
        <v>0</v>
      </c>
      <c r="K282" s="9">
        <f t="shared" ref="K282" si="1002">IF(I282&lt;H282,0,I282-H282)</f>
        <v>15.75</v>
      </c>
      <c r="L282" s="9">
        <f t="shared" ref="L282" si="1003">L280+J282</f>
        <v>0</v>
      </c>
      <c r="M282" s="9"/>
    </row>
    <row r="283" spans="1:13" ht="13.8">
      <c r="A283" s="3">
        <v>142</v>
      </c>
      <c r="B283" s="8">
        <v>2105</v>
      </c>
      <c r="C283" s="9">
        <v>0</v>
      </c>
      <c r="D283" s="9">
        <v>1.75</v>
      </c>
      <c r="E283" s="9"/>
      <c r="F283" s="9"/>
      <c r="G283" s="9"/>
      <c r="H283" s="9"/>
      <c r="I283" s="9"/>
      <c r="J283" s="9"/>
      <c r="K283" s="9"/>
      <c r="L283" s="9"/>
      <c r="M283" s="9">
        <f t="shared" ref="M283" si="1004">M281+K282</f>
        <v>1584.5120000000002</v>
      </c>
    </row>
    <row r="284" spans="1:13" ht="13.8">
      <c r="A284" s="3"/>
      <c r="B284" s="8"/>
      <c r="C284" s="9"/>
      <c r="D284" s="9"/>
      <c r="E284" s="9">
        <f t="shared" ref="E284:F284" si="1005">(C283+C285)/2</f>
        <v>0</v>
      </c>
      <c r="F284" s="9">
        <f t="shared" si="1005"/>
        <v>1.65</v>
      </c>
      <c r="G284" s="9">
        <f t="shared" ref="G284" si="1006">B285-B283</f>
        <v>15</v>
      </c>
      <c r="H284" s="9">
        <f t="shared" ref="H284" si="1007">E284*G284</f>
        <v>0</v>
      </c>
      <c r="I284" s="9">
        <f t="shared" ref="I284" si="1008">G284*F284</f>
        <v>24.75</v>
      </c>
      <c r="J284" s="9">
        <f t="shared" ref="J284" si="1009">IF(H284&lt;I284,0,H284-I284)</f>
        <v>0</v>
      </c>
      <c r="K284" s="9">
        <f t="shared" ref="K284" si="1010">IF(I284&lt;H284,0,I284-H284)</f>
        <v>24.75</v>
      </c>
      <c r="L284" s="9">
        <f t="shared" ref="L284" si="1011">L282+J284</f>
        <v>0</v>
      </c>
      <c r="M284" s="9"/>
    </row>
    <row r="285" spans="1:13" ht="13.8">
      <c r="A285" s="3">
        <v>143</v>
      </c>
      <c r="B285" s="8">
        <v>2120</v>
      </c>
      <c r="C285" s="9">
        <v>0</v>
      </c>
      <c r="D285" s="9">
        <v>1.55</v>
      </c>
      <c r="E285" s="9"/>
      <c r="F285" s="9"/>
      <c r="G285" s="9"/>
      <c r="H285" s="9"/>
      <c r="I285" s="9"/>
      <c r="J285" s="9"/>
      <c r="K285" s="9"/>
      <c r="L285" s="9"/>
      <c r="M285" s="9">
        <f t="shared" ref="M285" si="1012">M283+K284</f>
        <v>1609.2620000000002</v>
      </c>
    </row>
    <row r="286" spans="1:13" ht="13.8">
      <c r="A286" s="3"/>
      <c r="B286" s="6"/>
      <c r="C286" s="9"/>
      <c r="D286" s="9"/>
      <c r="E286" s="9">
        <f t="shared" ref="E286:F286" si="1013">(C285+C287)/2</f>
        <v>0</v>
      </c>
      <c r="F286" s="9">
        <f t="shared" si="1013"/>
        <v>1.1000000000000001</v>
      </c>
      <c r="G286" s="9">
        <f t="shared" ref="G286" si="1014">B287-B285</f>
        <v>15</v>
      </c>
      <c r="H286" s="9">
        <f t="shared" ref="H286" si="1015">E286*G286</f>
        <v>0</v>
      </c>
      <c r="I286" s="9">
        <f t="shared" ref="I286" si="1016">G286*F286</f>
        <v>16.5</v>
      </c>
      <c r="J286" s="9">
        <f t="shared" ref="J286" si="1017">IF(H286&lt;I286,0,H286-I286)</f>
        <v>0</v>
      </c>
      <c r="K286" s="9">
        <f t="shared" ref="K286" si="1018">IF(I286&lt;H286,0,I286-H286)</f>
        <v>16.5</v>
      </c>
      <c r="L286" s="9">
        <f t="shared" ref="L286" si="1019">L284+J286</f>
        <v>0</v>
      </c>
      <c r="M286" s="9"/>
    </row>
    <row r="287" spans="1:13" ht="13.8">
      <c r="A287" s="3">
        <v>144</v>
      </c>
      <c r="B287" s="8">
        <v>2135</v>
      </c>
      <c r="C287" s="9">
        <v>0</v>
      </c>
      <c r="D287" s="9">
        <v>0.65</v>
      </c>
      <c r="E287" s="9"/>
      <c r="F287" s="9"/>
      <c r="G287" s="9"/>
      <c r="H287" s="9"/>
      <c r="I287" s="9"/>
      <c r="J287" s="9"/>
      <c r="K287" s="9"/>
      <c r="L287" s="9"/>
      <c r="M287" s="9">
        <f t="shared" ref="M287" si="1020">M285+K286</f>
        <v>1625.7620000000002</v>
      </c>
    </row>
    <row r="288" spans="1:13" ht="13.8">
      <c r="A288" s="3"/>
      <c r="B288" s="8"/>
      <c r="C288" s="9"/>
      <c r="D288" s="9"/>
      <c r="E288" s="9">
        <f t="shared" ref="E288:F288" si="1021">(C287+C289)/2</f>
        <v>0</v>
      </c>
      <c r="F288" s="9">
        <f t="shared" si="1021"/>
        <v>1.05</v>
      </c>
      <c r="G288" s="9">
        <f t="shared" ref="G288" si="1022">B289-B287</f>
        <v>15</v>
      </c>
      <c r="H288" s="9">
        <f t="shared" ref="H288" si="1023">E288*G288</f>
        <v>0</v>
      </c>
      <c r="I288" s="9">
        <f t="shared" ref="I288" si="1024">G288*F288</f>
        <v>15.75</v>
      </c>
      <c r="J288" s="9">
        <f t="shared" ref="J288" si="1025">IF(H288&lt;I288,0,H288-I288)</f>
        <v>0</v>
      </c>
      <c r="K288" s="9">
        <f t="shared" ref="K288" si="1026">IF(I288&lt;H288,0,I288-H288)</f>
        <v>15.75</v>
      </c>
      <c r="L288" s="9">
        <f t="shared" ref="L288" si="1027">L286+J288</f>
        <v>0</v>
      </c>
      <c r="M288" s="9"/>
    </row>
    <row r="289" spans="1:13" ht="13.8">
      <c r="A289" s="3">
        <v>145</v>
      </c>
      <c r="B289" s="8">
        <v>2150</v>
      </c>
      <c r="C289" s="9">
        <v>0</v>
      </c>
      <c r="D289" s="9">
        <v>1.45</v>
      </c>
      <c r="E289" s="9"/>
      <c r="F289" s="9"/>
      <c r="G289" s="9"/>
      <c r="H289" s="9"/>
      <c r="I289" s="9"/>
      <c r="J289" s="9"/>
      <c r="K289" s="9"/>
      <c r="L289" s="9"/>
      <c r="M289" s="9">
        <f t="shared" ref="M289" si="1028">M287+K288</f>
        <v>1641.5120000000002</v>
      </c>
    </row>
    <row r="290" spans="1:13" ht="13.8">
      <c r="A290" s="3"/>
      <c r="B290" s="6"/>
      <c r="C290" s="9"/>
      <c r="D290" s="9"/>
      <c r="E290" s="9">
        <f t="shared" ref="E290:F290" si="1029">(C289+C291)/2</f>
        <v>0</v>
      </c>
      <c r="F290" s="9">
        <f t="shared" si="1029"/>
        <v>1.45</v>
      </c>
      <c r="G290" s="9">
        <f t="shared" ref="G290" si="1030">B291-B289</f>
        <v>15</v>
      </c>
      <c r="H290" s="9">
        <f t="shared" ref="H290" si="1031">E290*G290</f>
        <v>0</v>
      </c>
      <c r="I290" s="9">
        <f t="shared" ref="I290" si="1032">G290*F290</f>
        <v>21.75</v>
      </c>
      <c r="J290" s="9">
        <f t="shared" ref="J290" si="1033">IF(H290&lt;I290,0,H290-I290)</f>
        <v>0</v>
      </c>
      <c r="K290" s="9">
        <f t="shared" ref="K290" si="1034">IF(I290&lt;H290,0,I290-H290)</f>
        <v>21.75</v>
      </c>
      <c r="L290" s="9">
        <f t="shared" ref="L290" si="1035">L288+J290</f>
        <v>0</v>
      </c>
      <c r="M290" s="9"/>
    </row>
    <row r="291" spans="1:13" ht="13.8">
      <c r="A291" s="3">
        <v>146</v>
      </c>
      <c r="B291" s="8">
        <v>2165</v>
      </c>
      <c r="C291" s="9">
        <v>0</v>
      </c>
      <c r="D291" s="9">
        <v>1.45</v>
      </c>
      <c r="E291" s="9"/>
      <c r="F291" s="9"/>
      <c r="G291" s="9"/>
      <c r="H291" s="9"/>
      <c r="I291" s="9"/>
      <c r="J291" s="9"/>
      <c r="K291" s="9"/>
      <c r="L291" s="9"/>
      <c r="M291" s="9">
        <f t="shared" ref="M291" si="1036">M289+K290</f>
        <v>1663.2620000000002</v>
      </c>
    </row>
    <row r="292" spans="1:13" ht="13.8">
      <c r="A292" s="3"/>
      <c r="B292" s="8"/>
      <c r="C292" s="9"/>
      <c r="D292" s="9"/>
      <c r="E292" s="9">
        <f t="shared" ref="E292:F292" si="1037">(C291+C293)/2</f>
        <v>0</v>
      </c>
      <c r="F292" s="9">
        <f t="shared" si="1037"/>
        <v>0.82499999999999996</v>
      </c>
      <c r="G292" s="9">
        <f t="shared" ref="G292" si="1038">B293-B291</f>
        <v>15</v>
      </c>
      <c r="H292" s="9">
        <f t="shared" ref="H292" si="1039">E292*G292</f>
        <v>0</v>
      </c>
      <c r="I292" s="9">
        <f t="shared" ref="I292" si="1040">G292*F292</f>
        <v>12.375</v>
      </c>
      <c r="J292" s="9">
        <f t="shared" ref="J292" si="1041">IF(H292&lt;I292,0,H292-I292)</f>
        <v>0</v>
      </c>
      <c r="K292" s="9">
        <f t="shared" ref="K292" si="1042">IF(I292&lt;H292,0,I292-H292)</f>
        <v>12.375</v>
      </c>
      <c r="L292" s="9">
        <f t="shared" ref="L292" si="1043">L290+J292</f>
        <v>0</v>
      </c>
      <c r="M292" s="9"/>
    </row>
    <row r="293" spans="1:13" ht="13.8">
      <c r="A293" s="3">
        <v>147</v>
      </c>
      <c r="B293" s="8">
        <v>2180</v>
      </c>
      <c r="C293" s="9">
        <v>0</v>
      </c>
      <c r="D293" s="9">
        <v>0.2</v>
      </c>
      <c r="E293" s="9"/>
      <c r="F293" s="9"/>
      <c r="G293" s="9"/>
      <c r="H293" s="9"/>
      <c r="I293" s="9"/>
      <c r="J293" s="9"/>
      <c r="K293" s="9"/>
      <c r="L293" s="9"/>
      <c r="M293" s="9">
        <f t="shared" ref="M293" si="1044">M291+K292</f>
        <v>1675.6370000000002</v>
      </c>
    </row>
    <row r="294" spans="1:13" ht="13.8">
      <c r="A294" s="3"/>
      <c r="B294" s="6"/>
      <c r="C294" s="9"/>
      <c r="D294" s="9"/>
      <c r="E294" s="9">
        <f t="shared" ref="E294:F294" si="1045">(C293+C295)/2</f>
        <v>0</v>
      </c>
      <c r="F294" s="9">
        <f t="shared" si="1045"/>
        <v>0.35</v>
      </c>
      <c r="G294" s="9">
        <f t="shared" ref="G294" si="1046">B295-B293</f>
        <v>15</v>
      </c>
      <c r="H294" s="9">
        <f t="shared" ref="H294" si="1047">E294*G294</f>
        <v>0</v>
      </c>
      <c r="I294" s="9">
        <f t="shared" ref="I294" si="1048">G294*F294</f>
        <v>5.25</v>
      </c>
      <c r="J294" s="9">
        <f t="shared" ref="J294" si="1049">IF(H294&lt;I294,0,H294-I294)</f>
        <v>0</v>
      </c>
      <c r="K294" s="9">
        <f t="shared" ref="K294" si="1050">IF(I294&lt;H294,0,I294-H294)</f>
        <v>5.25</v>
      </c>
      <c r="L294" s="9">
        <f t="shared" ref="L294" si="1051">L292+J294</f>
        <v>0</v>
      </c>
      <c r="M294" s="9"/>
    </row>
    <row r="295" spans="1:13" ht="13.8">
      <c r="A295" s="3">
        <v>148</v>
      </c>
      <c r="B295" s="8">
        <v>2195</v>
      </c>
      <c r="C295" s="9">
        <v>0</v>
      </c>
      <c r="D295" s="9">
        <v>0.5</v>
      </c>
      <c r="E295" s="9"/>
      <c r="F295" s="9"/>
      <c r="G295" s="9"/>
      <c r="H295" s="9"/>
      <c r="I295" s="9"/>
      <c r="J295" s="9"/>
      <c r="K295" s="9"/>
      <c r="L295" s="9"/>
      <c r="M295" s="9">
        <f t="shared" ref="M295" si="1052">M293+K294</f>
        <v>1680.8870000000002</v>
      </c>
    </row>
    <row r="296" spans="1:13" ht="13.8">
      <c r="A296" s="3"/>
      <c r="B296" s="8"/>
      <c r="C296" s="9"/>
      <c r="D296" s="9"/>
      <c r="E296" s="9">
        <f t="shared" ref="E296:F296" si="1053">(C295+C297)/2</f>
        <v>0</v>
      </c>
      <c r="F296" s="9">
        <f t="shared" si="1053"/>
        <v>0.6</v>
      </c>
      <c r="G296" s="9">
        <f t="shared" ref="G296" si="1054">B297-B295</f>
        <v>15</v>
      </c>
      <c r="H296" s="9">
        <f t="shared" ref="H296" si="1055">E296*G296</f>
        <v>0</v>
      </c>
      <c r="I296" s="9">
        <f t="shared" ref="I296" si="1056">G296*F296</f>
        <v>9</v>
      </c>
      <c r="J296" s="9">
        <f t="shared" ref="J296" si="1057">IF(H296&lt;I296,0,H296-I296)</f>
        <v>0</v>
      </c>
      <c r="K296" s="9">
        <f t="shared" ref="K296" si="1058">IF(I296&lt;H296,0,I296-H296)</f>
        <v>9</v>
      </c>
      <c r="L296" s="9">
        <f t="shared" ref="L296" si="1059">L294+J296</f>
        <v>0</v>
      </c>
      <c r="M296" s="9"/>
    </row>
    <row r="297" spans="1:13" ht="13.8">
      <c r="A297" s="3">
        <v>149</v>
      </c>
      <c r="B297" s="8">
        <v>2210</v>
      </c>
      <c r="C297" s="9">
        <v>0</v>
      </c>
      <c r="D297" s="9">
        <v>0.7</v>
      </c>
      <c r="E297" s="9"/>
      <c r="F297" s="9"/>
      <c r="G297" s="9"/>
      <c r="H297" s="9"/>
      <c r="I297" s="9"/>
      <c r="J297" s="9"/>
      <c r="K297" s="9"/>
      <c r="L297" s="9"/>
      <c r="M297" s="9">
        <f t="shared" ref="M297" si="1060">M295+K296</f>
        <v>1689.8870000000002</v>
      </c>
    </row>
    <row r="298" spans="1:13" ht="13.8">
      <c r="A298" s="3"/>
      <c r="B298" s="6"/>
      <c r="C298" s="9"/>
      <c r="D298" s="9"/>
      <c r="E298" s="9">
        <f t="shared" ref="E298:F298" si="1061">(C297+C299)/2</f>
        <v>0</v>
      </c>
      <c r="F298" s="9">
        <f t="shared" si="1061"/>
        <v>1.2999999999999998</v>
      </c>
      <c r="G298" s="9">
        <f t="shared" ref="G298" si="1062">B299-B297</f>
        <v>15</v>
      </c>
      <c r="H298" s="9">
        <f t="shared" ref="H298" si="1063">E298*G298</f>
        <v>0</v>
      </c>
      <c r="I298" s="9">
        <f t="shared" ref="I298" si="1064">G298*F298</f>
        <v>19.499999999999996</v>
      </c>
      <c r="J298" s="9">
        <f t="shared" ref="J298" si="1065">IF(H298&lt;I298,0,H298-I298)</f>
        <v>0</v>
      </c>
      <c r="K298" s="9">
        <f t="shared" ref="K298" si="1066">IF(I298&lt;H298,0,I298-H298)</f>
        <v>19.499999999999996</v>
      </c>
      <c r="L298" s="9">
        <f t="shared" ref="L298" si="1067">L296+J298</f>
        <v>0</v>
      </c>
      <c r="M298" s="9"/>
    </row>
    <row r="299" spans="1:13" ht="13.8">
      <c r="A299" s="3">
        <v>150</v>
      </c>
      <c r="B299" s="8">
        <v>2225</v>
      </c>
      <c r="C299" s="9">
        <v>0</v>
      </c>
      <c r="D299" s="9">
        <v>1.9</v>
      </c>
      <c r="E299" s="9"/>
      <c r="F299" s="9"/>
      <c r="G299" s="9"/>
      <c r="H299" s="9"/>
      <c r="I299" s="9"/>
      <c r="J299" s="9"/>
      <c r="K299" s="9"/>
      <c r="L299" s="9"/>
      <c r="M299" s="9">
        <f t="shared" ref="M299" si="1068">M297+K298</f>
        <v>1709.3870000000002</v>
      </c>
    </row>
    <row r="300" spans="1:13" ht="13.8">
      <c r="A300" s="3"/>
      <c r="B300" s="8"/>
      <c r="C300" s="9"/>
      <c r="D300" s="9"/>
      <c r="E300" s="9">
        <f t="shared" ref="E300:F300" si="1069">(C299+C301)/2</f>
        <v>0</v>
      </c>
      <c r="F300" s="9">
        <f t="shared" si="1069"/>
        <v>2.1749999999999998</v>
      </c>
      <c r="G300" s="9">
        <f t="shared" ref="G300" si="1070">B301-B299</f>
        <v>15</v>
      </c>
      <c r="H300" s="9">
        <f t="shared" ref="H300" si="1071">E300*G300</f>
        <v>0</v>
      </c>
      <c r="I300" s="9">
        <f t="shared" ref="I300" si="1072">G300*F300</f>
        <v>32.625</v>
      </c>
      <c r="J300" s="9">
        <f t="shared" ref="J300" si="1073">IF(H300&lt;I300,0,H300-I300)</f>
        <v>0</v>
      </c>
      <c r="K300" s="9">
        <f t="shared" ref="K300" si="1074">IF(I300&lt;H300,0,I300-H300)</f>
        <v>32.625</v>
      </c>
      <c r="L300" s="9">
        <f t="shared" ref="L300" si="1075">L298+J300</f>
        <v>0</v>
      </c>
      <c r="M300" s="9"/>
    </row>
    <row r="301" spans="1:13" ht="13.8">
      <c r="A301" s="3">
        <v>151</v>
      </c>
      <c r="B301" s="8">
        <v>2240</v>
      </c>
      <c r="C301" s="9">
        <v>0</v>
      </c>
      <c r="D301" s="9">
        <v>2.4500000000000002</v>
      </c>
      <c r="E301" s="9"/>
      <c r="F301" s="9"/>
      <c r="G301" s="9"/>
      <c r="H301" s="9"/>
      <c r="I301" s="9"/>
      <c r="J301" s="9"/>
      <c r="K301" s="9"/>
      <c r="L301" s="9"/>
      <c r="M301" s="9">
        <f t="shared" ref="M301" si="1076">M299+K300</f>
        <v>1742.0120000000002</v>
      </c>
    </row>
    <row r="302" spans="1:13" ht="13.8">
      <c r="A302" s="3"/>
      <c r="B302" s="6"/>
      <c r="C302" s="9"/>
      <c r="D302" s="9"/>
      <c r="E302" s="9">
        <f t="shared" ref="E302:F302" si="1077">(C301+C303)/2</f>
        <v>0</v>
      </c>
      <c r="F302" s="9">
        <f t="shared" si="1077"/>
        <v>2.8</v>
      </c>
      <c r="G302" s="9">
        <f t="shared" ref="G302" si="1078">B303-B301</f>
        <v>15</v>
      </c>
      <c r="H302" s="9">
        <f t="shared" ref="H302" si="1079">E302*G302</f>
        <v>0</v>
      </c>
      <c r="I302" s="9">
        <f t="shared" ref="I302" si="1080">G302*F302</f>
        <v>42</v>
      </c>
      <c r="J302" s="9">
        <f t="shared" ref="J302" si="1081">IF(H302&lt;I302,0,H302-I302)</f>
        <v>0</v>
      </c>
      <c r="K302" s="9">
        <f t="shared" ref="K302" si="1082">IF(I302&lt;H302,0,I302-H302)</f>
        <v>42</v>
      </c>
      <c r="L302" s="9">
        <f t="shared" ref="L302" si="1083">L300+J302</f>
        <v>0</v>
      </c>
      <c r="M302" s="9"/>
    </row>
    <row r="303" spans="1:13" ht="13.8">
      <c r="A303" s="3">
        <v>152</v>
      </c>
      <c r="B303" s="8">
        <v>2255</v>
      </c>
      <c r="C303" s="9">
        <v>0</v>
      </c>
      <c r="D303" s="9">
        <v>3.15</v>
      </c>
      <c r="E303" s="9"/>
      <c r="F303" s="9"/>
      <c r="G303" s="9"/>
      <c r="H303" s="9"/>
      <c r="I303" s="9"/>
      <c r="J303" s="9"/>
      <c r="K303" s="9"/>
      <c r="L303" s="9"/>
      <c r="M303" s="9">
        <f t="shared" ref="M303" si="1084">M301+K302</f>
        <v>1784.0120000000002</v>
      </c>
    </row>
    <row r="304" spans="1:13" ht="13.8">
      <c r="A304" s="3"/>
      <c r="B304" s="8"/>
      <c r="C304" s="9"/>
      <c r="D304" s="9"/>
      <c r="E304" s="9">
        <f t="shared" ref="E304:F304" si="1085">(C303+C305)/2</f>
        <v>0</v>
      </c>
      <c r="F304" s="9">
        <f t="shared" si="1085"/>
        <v>2.9249999999999998</v>
      </c>
      <c r="G304" s="9">
        <f t="shared" ref="G304" si="1086">B305-B303</f>
        <v>15</v>
      </c>
      <c r="H304" s="9">
        <f t="shared" ref="H304" si="1087">E304*G304</f>
        <v>0</v>
      </c>
      <c r="I304" s="9">
        <f t="shared" ref="I304" si="1088">G304*F304</f>
        <v>43.875</v>
      </c>
      <c r="J304" s="9">
        <f t="shared" ref="J304" si="1089">IF(H304&lt;I304,0,H304-I304)</f>
        <v>0</v>
      </c>
      <c r="K304" s="9">
        <f t="shared" ref="K304" si="1090">IF(I304&lt;H304,0,I304-H304)</f>
        <v>43.875</v>
      </c>
      <c r="L304" s="9">
        <f t="shared" ref="L304" si="1091">L302+J304</f>
        <v>0</v>
      </c>
      <c r="M304" s="9"/>
    </row>
    <row r="305" spans="1:13" ht="13.8">
      <c r="A305" s="3">
        <v>153</v>
      </c>
      <c r="B305" s="8">
        <v>2270</v>
      </c>
      <c r="C305" s="9">
        <v>0</v>
      </c>
      <c r="D305" s="9">
        <v>2.7</v>
      </c>
      <c r="E305" s="9"/>
      <c r="F305" s="9"/>
      <c r="G305" s="9"/>
      <c r="H305" s="9"/>
      <c r="I305" s="9"/>
      <c r="J305" s="9"/>
      <c r="K305" s="9"/>
      <c r="L305" s="9"/>
      <c r="M305" s="9">
        <f t="shared" ref="M305" si="1092">M303+K304</f>
        <v>1827.8870000000002</v>
      </c>
    </row>
    <row r="306" spans="1:13" ht="13.8">
      <c r="A306" s="3"/>
      <c r="B306" s="6"/>
      <c r="C306" s="9"/>
      <c r="D306" s="9"/>
      <c r="E306" s="9">
        <f t="shared" ref="E306:F306" si="1093">(C305+C307)/2</f>
        <v>0</v>
      </c>
      <c r="F306" s="9">
        <f t="shared" si="1093"/>
        <v>3.0250000000000004</v>
      </c>
      <c r="G306" s="9">
        <f t="shared" ref="G306" si="1094">B307-B305</f>
        <v>15</v>
      </c>
      <c r="H306" s="9">
        <f t="shared" ref="H306" si="1095">E306*G306</f>
        <v>0</v>
      </c>
      <c r="I306" s="9">
        <f t="shared" ref="I306" si="1096">G306*F306</f>
        <v>45.375000000000007</v>
      </c>
      <c r="J306" s="9">
        <f t="shared" ref="J306" si="1097">IF(H306&lt;I306,0,H306-I306)</f>
        <v>0</v>
      </c>
      <c r="K306" s="9">
        <f t="shared" ref="K306" si="1098">IF(I306&lt;H306,0,I306-H306)</f>
        <v>45.375000000000007</v>
      </c>
      <c r="L306" s="9">
        <f t="shared" ref="L306" si="1099">L304+J306</f>
        <v>0</v>
      </c>
      <c r="M306" s="9"/>
    </row>
    <row r="307" spans="1:13" ht="13.8">
      <c r="A307" s="3">
        <v>154</v>
      </c>
      <c r="B307" s="8">
        <v>2285</v>
      </c>
      <c r="C307" s="9">
        <v>0</v>
      </c>
      <c r="D307" s="9">
        <v>3.35</v>
      </c>
      <c r="E307" s="9"/>
      <c r="F307" s="9"/>
      <c r="G307" s="9"/>
      <c r="H307" s="9"/>
      <c r="I307" s="9"/>
      <c r="J307" s="9"/>
      <c r="K307" s="9"/>
      <c r="L307" s="9"/>
      <c r="M307" s="9">
        <f t="shared" ref="M307" si="1100">M305+K306</f>
        <v>1873.2620000000002</v>
      </c>
    </row>
    <row r="308" spans="1:13" ht="13.8">
      <c r="A308" s="3"/>
      <c r="B308" s="8"/>
      <c r="C308" s="9"/>
      <c r="D308" s="9"/>
      <c r="E308" s="9">
        <f t="shared" ref="E308:F308" si="1101">(C307+C309)/2</f>
        <v>0</v>
      </c>
      <c r="F308" s="9">
        <f t="shared" si="1101"/>
        <v>2.5750000000000002</v>
      </c>
      <c r="G308" s="9">
        <f t="shared" ref="G308" si="1102">B309-B307</f>
        <v>15</v>
      </c>
      <c r="H308" s="9">
        <f t="shared" ref="H308" si="1103">E308*G308</f>
        <v>0</v>
      </c>
      <c r="I308" s="9">
        <f t="shared" ref="I308" si="1104">G308*F308</f>
        <v>38.625</v>
      </c>
      <c r="J308" s="9">
        <f t="shared" ref="J308" si="1105">IF(H308&lt;I308,0,H308-I308)</f>
        <v>0</v>
      </c>
      <c r="K308" s="9">
        <f t="shared" ref="K308" si="1106">IF(I308&lt;H308,0,I308-H308)</f>
        <v>38.625</v>
      </c>
      <c r="L308" s="9">
        <f t="shared" ref="L308" si="1107">L306+J308</f>
        <v>0</v>
      </c>
      <c r="M308" s="9"/>
    </row>
    <row r="309" spans="1:13" ht="13.8">
      <c r="A309" s="3">
        <v>155</v>
      </c>
      <c r="B309" s="8">
        <v>2300</v>
      </c>
      <c r="C309" s="9">
        <v>0</v>
      </c>
      <c r="D309" s="9">
        <v>1.8</v>
      </c>
      <c r="E309" s="9"/>
      <c r="F309" s="9"/>
      <c r="G309" s="9"/>
      <c r="H309" s="9"/>
      <c r="I309" s="9"/>
      <c r="J309" s="9"/>
      <c r="K309" s="9"/>
      <c r="L309" s="9"/>
      <c r="M309" s="9">
        <f t="shared" ref="M309" si="1108">M307+K308</f>
        <v>1911.8870000000002</v>
      </c>
    </row>
    <row r="310" spans="1:13" ht="13.8">
      <c r="A310" s="3"/>
      <c r="B310" s="6"/>
      <c r="C310" s="9"/>
      <c r="D310" s="9"/>
      <c r="E310" s="9">
        <f t="shared" ref="E310:F310" si="1109">(C309+C311)/2</f>
        <v>0</v>
      </c>
      <c r="F310" s="9">
        <f t="shared" si="1109"/>
        <v>1.85</v>
      </c>
      <c r="G310" s="9">
        <f t="shared" ref="G310" si="1110">B311-B309</f>
        <v>15</v>
      </c>
      <c r="H310" s="9">
        <f t="shared" ref="H310" si="1111">E310*G310</f>
        <v>0</v>
      </c>
      <c r="I310" s="9">
        <f t="shared" ref="I310" si="1112">G310*F310</f>
        <v>27.75</v>
      </c>
      <c r="J310" s="9">
        <f t="shared" ref="J310" si="1113">IF(H310&lt;I310,0,H310-I310)</f>
        <v>0</v>
      </c>
      <c r="K310" s="9">
        <f t="shared" ref="K310" si="1114">IF(I310&lt;H310,0,I310-H310)</f>
        <v>27.75</v>
      </c>
      <c r="L310" s="9">
        <f t="shared" ref="L310" si="1115">L308+J310</f>
        <v>0</v>
      </c>
      <c r="M310" s="9"/>
    </row>
    <row r="311" spans="1:13" ht="13.8">
      <c r="A311" s="3">
        <v>156</v>
      </c>
      <c r="B311" s="8">
        <v>2315</v>
      </c>
      <c r="C311" s="9">
        <v>0</v>
      </c>
      <c r="D311" s="9">
        <v>1.9</v>
      </c>
      <c r="E311" s="9"/>
      <c r="F311" s="9"/>
      <c r="G311" s="9"/>
      <c r="H311" s="9"/>
      <c r="I311" s="9"/>
      <c r="J311" s="9"/>
      <c r="K311" s="9"/>
      <c r="L311" s="9"/>
      <c r="M311" s="9">
        <f t="shared" ref="M311" si="1116">M309+K310</f>
        <v>1939.6370000000002</v>
      </c>
    </row>
    <row r="312" spans="1:13" ht="13.8">
      <c r="A312" s="3"/>
      <c r="B312" s="8"/>
      <c r="C312" s="9"/>
      <c r="D312" s="9"/>
      <c r="E312" s="9">
        <f t="shared" ref="E312:F312" si="1117">(C311+C313)/2</f>
        <v>0</v>
      </c>
      <c r="F312" s="9">
        <f t="shared" si="1117"/>
        <v>1.0999999999999999</v>
      </c>
      <c r="G312" s="9">
        <f t="shared" ref="G312" si="1118">B313-B311</f>
        <v>15</v>
      </c>
      <c r="H312" s="9">
        <f t="shared" ref="H312" si="1119">E312*G312</f>
        <v>0</v>
      </c>
      <c r="I312" s="9">
        <f t="shared" ref="I312" si="1120">G312*F312</f>
        <v>16.499999999999996</v>
      </c>
      <c r="J312" s="9">
        <f t="shared" ref="J312" si="1121">IF(H312&lt;I312,0,H312-I312)</f>
        <v>0</v>
      </c>
      <c r="K312" s="9">
        <f t="shared" ref="K312" si="1122">IF(I312&lt;H312,0,I312-H312)</f>
        <v>16.499999999999996</v>
      </c>
      <c r="L312" s="9">
        <f t="shared" ref="L312" si="1123">L310+J312</f>
        <v>0</v>
      </c>
      <c r="M312" s="9"/>
    </row>
    <row r="313" spans="1:13" ht="13.8">
      <c r="A313" s="3">
        <v>157</v>
      </c>
      <c r="B313" s="8">
        <v>2330</v>
      </c>
      <c r="C313" s="9">
        <v>0</v>
      </c>
      <c r="D313" s="9">
        <v>0.3</v>
      </c>
      <c r="E313" s="9"/>
      <c r="F313" s="9"/>
      <c r="G313" s="9"/>
      <c r="H313" s="9"/>
      <c r="I313" s="9"/>
      <c r="J313" s="9"/>
      <c r="K313" s="9"/>
      <c r="L313" s="9"/>
      <c r="M313" s="9">
        <f t="shared" ref="M313" si="1124">M311+K312</f>
        <v>1956.1370000000002</v>
      </c>
    </row>
    <row r="314" spans="1:13" ht="13.8">
      <c r="A314" s="3"/>
      <c r="B314" s="6"/>
      <c r="C314" s="9"/>
      <c r="D314" s="9"/>
      <c r="E314" s="9">
        <f t="shared" ref="E314:F314" si="1125">(C313+C315)/2</f>
        <v>0</v>
      </c>
      <c r="F314" s="9">
        <f t="shared" si="1125"/>
        <v>0.72499999999999998</v>
      </c>
      <c r="G314" s="9">
        <f t="shared" ref="G314" si="1126">B315-B313</f>
        <v>15</v>
      </c>
      <c r="H314" s="9">
        <f t="shared" ref="H314" si="1127">E314*G314</f>
        <v>0</v>
      </c>
      <c r="I314" s="9">
        <f t="shared" ref="I314" si="1128">G314*F314</f>
        <v>10.875</v>
      </c>
      <c r="J314" s="9">
        <f t="shared" ref="J314" si="1129">IF(H314&lt;I314,0,H314-I314)</f>
        <v>0</v>
      </c>
      <c r="K314" s="9">
        <f t="shared" ref="K314" si="1130">IF(I314&lt;H314,0,I314-H314)</f>
        <v>10.875</v>
      </c>
      <c r="L314" s="9">
        <f t="shared" ref="L314" si="1131">L312+J314</f>
        <v>0</v>
      </c>
      <c r="M314" s="9"/>
    </row>
    <row r="315" spans="1:13" ht="13.8">
      <c r="A315" s="3">
        <v>158</v>
      </c>
      <c r="B315" s="8">
        <v>2345</v>
      </c>
      <c r="C315" s="9">
        <v>0</v>
      </c>
      <c r="D315" s="9">
        <v>1.1499999999999999</v>
      </c>
      <c r="E315" s="9"/>
      <c r="F315" s="9"/>
      <c r="G315" s="9"/>
      <c r="H315" s="9"/>
      <c r="I315" s="9"/>
      <c r="J315" s="9"/>
      <c r="K315" s="9"/>
      <c r="L315" s="9"/>
      <c r="M315" s="9">
        <f t="shared" ref="M315" si="1132">M313+K314</f>
        <v>1967.0120000000002</v>
      </c>
    </row>
    <row r="316" spans="1:13" ht="13.8">
      <c r="A316" s="3"/>
      <c r="B316" s="8"/>
      <c r="C316" s="9"/>
      <c r="D316" s="9"/>
      <c r="E316" s="9">
        <f t="shared" ref="E316:F316" si="1133">(C315+C317)/2</f>
        <v>0</v>
      </c>
      <c r="F316" s="9">
        <f t="shared" si="1133"/>
        <v>0.75</v>
      </c>
      <c r="G316" s="9">
        <f t="shared" ref="G316" si="1134">B317-B315</f>
        <v>15</v>
      </c>
      <c r="H316" s="9">
        <f t="shared" ref="H316" si="1135">E316*G316</f>
        <v>0</v>
      </c>
      <c r="I316" s="9">
        <f t="shared" ref="I316" si="1136">G316*F316</f>
        <v>11.25</v>
      </c>
      <c r="J316" s="9">
        <f t="shared" ref="J316" si="1137">IF(H316&lt;I316,0,H316-I316)</f>
        <v>0</v>
      </c>
      <c r="K316" s="9">
        <f t="shared" ref="K316" si="1138">IF(I316&lt;H316,0,I316-H316)</f>
        <v>11.25</v>
      </c>
      <c r="L316" s="9">
        <f t="shared" ref="L316" si="1139">L314+J316</f>
        <v>0</v>
      </c>
      <c r="M316" s="9"/>
    </row>
    <row r="317" spans="1:13" ht="13.8">
      <c r="A317" s="3">
        <v>159</v>
      </c>
      <c r="B317" s="8">
        <v>2360</v>
      </c>
      <c r="C317" s="9">
        <v>0</v>
      </c>
      <c r="D317" s="9">
        <v>0.35</v>
      </c>
      <c r="E317" s="9"/>
      <c r="F317" s="9"/>
      <c r="G317" s="9"/>
      <c r="H317" s="9"/>
      <c r="I317" s="9"/>
      <c r="J317" s="9"/>
      <c r="K317" s="9"/>
      <c r="L317" s="9"/>
      <c r="M317" s="9">
        <f t="shared" ref="M317" si="1140">M315+K316</f>
        <v>1978.2620000000002</v>
      </c>
    </row>
    <row r="318" spans="1:13" ht="13.8">
      <c r="A318" s="3"/>
      <c r="B318" s="6"/>
      <c r="C318" s="9"/>
      <c r="D318" s="9"/>
      <c r="E318" s="9">
        <f t="shared" ref="E318:F318" si="1141">(C317+C319)/2</f>
        <v>0</v>
      </c>
      <c r="F318" s="9">
        <f t="shared" si="1141"/>
        <v>3.0999999999999996</v>
      </c>
      <c r="G318" s="9">
        <f t="shared" ref="G318" si="1142">B319-B317</f>
        <v>15</v>
      </c>
      <c r="H318" s="9">
        <f t="shared" ref="H318" si="1143">E318*G318</f>
        <v>0</v>
      </c>
      <c r="I318" s="9">
        <f t="shared" ref="I318" si="1144">G318*F318</f>
        <v>46.499999999999993</v>
      </c>
      <c r="J318" s="9">
        <f t="shared" ref="J318" si="1145">IF(H318&lt;I318,0,H318-I318)</f>
        <v>0</v>
      </c>
      <c r="K318" s="9">
        <f t="shared" ref="K318" si="1146">IF(I318&lt;H318,0,I318-H318)</f>
        <v>46.499999999999993</v>
      </c>
      <c r="L318" s="9">
        <f t="shared" ref="L318" si="1147">L316+J318</f>
        <v>0</v>
      </c>
      <c r="M318" s="9"/>
    </row>
    <row r="319" spans="1:13" ht="13.8">
      <c r="A319" s="3">
        <v>160</v>
      </c>
      <c r="B319" s="8">
        <v>2375</v>
      </c>
      <c r="C319" s="9">
        <v>0</v>
      </c>
      <c r="D319" s="9">
        <v>5.85</v>
      </c>
      <c r="E319" s="9"/>
      <c r="F319" s="9"/>
      <c r="G319" s="9"/>
      <c r="H319" s="9"/>
      <c r="I319" s="9"/>
      <c r="J319" s="9"/>
      <c r="K319" s="9"/>
      <c r="L319" s="9"/>
      <c r="M319" s="9">
        <f t="shared" ref="M319" si="1148">M317+K318</f>
        <v>2024.7620000000002</v>
      </c>
    </row>
    <row r="320" spans="1:13" ht="13.8">
      <c r="A320" s="3"/>
      <c r="B320" s="8"/>
      <c r="C320" s="9"/>
      <c r="D320" s="9"/>
      <c r="E320" s="9">
        <f t="shared" ref="E320:F320" si="1149">(C319+C321)/2</f>
        <v>0</v>
      </c>
      <c r="F320" s="9">
        <f t="shared" si="1149"/>
        <v>3.3499999999999996</v>
      </c>
      <c r="G320" s="9">
        <f t="shared" ref="G320" si="1150">B321-B319</f>
        <v>15</v>
      </c>
      <c r="H320" s="9">
        <f t="shared" ref="H320" si="1151">E320*G320</f>
        <v>0</v>
      </c>
      <c r="I320" s="9">
        <f t="shared" ref="I320" si="1152">G320*F320</f>
        <v>50.249999999999993</v>
      </c>
      <c r="J320" s="9">
        <f t="shared" ref="J320" si="1153">IF(H320&lt;I320,0,H320-I320)</f>
        <v>0</v>
      </c>
      <c r="K320" s="9">
        <f t="shared" ref="K320" si="1154">IF(I320&lt;H320,0,I320-H320)</f>
        <v>50.249999999999993</v>
      </c>
      <c r="L320" s="9">
        <f t="shared" ref="L320" si="1155">L318+J320</f>
        <v>0</v>
      </c>
      <c r="M320" s="9"/>
    </row>
    <row r="321" spans="1:13" ht="13.8">
      <c r="A321" s="3">
        <v>161</v>
      </c>
      <c r="B321" s="8">
        <v>2390</v>
      </c>
      <c r="C321" s="9">
        <v>0</v>
      </c>
      <c r="D321" s="9">
        <v>0.85</v>
      </c>
      <c r="E321" s="9"/>
      <c r="F321" s="9"/>
      <c r="G321" s="9"/>
      <c r="H321" s="9"/>
      <c r="I321" s="9"/>
      <c r="J321" s="9"/>
      <c r="K321" s="9"/>
      <c r="L321" s="9"/>
      <c r="M321" s="9">
        <f t="shared" ref="M321" si="1156">M319+K320</f>
        <v>2075.0120000000002</v>
      </c>
    </row>
    <row r="322" spans="1:13" ht="13.8">
      <c r="A322" s="3"/>
      <c r="B322" s="6"/>
      <c r="C322" s="9"/>
      <c r="D322" s="9"/>
      <c r="E322" s="9">
        <f t="shared" ref="E322:F322" si="1157">(C321+C323)/2</f>
        <v>0</v>
      </c>
      <c r="F322" s="9">
        <f t="shared" si="1157"/>
        <v>1.2</v>
      </c>
      <c r="G322" s="9">
        <f t="shared" ref="G322" si="1158">B323-B321</f>
        <v>15</v>
      </c>
      <c r="H322" s="9">
        <f t="shared" ref="H322" si="1159">E322*G322</f>
        <v>0</v>
      </c>
      <c r="I322" s="9">
        <f t="shared" ref="I322" si="1160">G322*F322</f>
        <v>18</v>
      </c>
      <c r="J322" s="9">
        <f t="shared" ref="J322" si="1161">IF(H322&lt;I322,0,H322-I322)</f>
        <v>0</v>
      </c>
      <c r="K322" s="9">
        <f t="shared" ref="K322" si="1162">IF(I322&lt;H322,0,I322-H322)</f>
        <v>18</v>
      </c>
      <c r="L322" s="9">
        <f t="shared" ref="L322" si="1163">L320+J322</f>
        <v>0</v>
      </c>
      <c r="M322" s="9"/>
    </row>
    <row r="323" spans="1:13" ht="13.8">
      <c r="A323" s="3">
        <v>162</v>
      </c>
      <c r="B323" s="8">
        <v>2405</v>
      </c>
      <c r="C323" s="9">
        <v>0</v>
      </c>
      <c r="D323" s="9">
        <v>1.55</v>
      </c>
      <c r="E323" s="9"/>
      <c r="F323" s="9"/>
      <c r="G323" s="9"/>
      <c r="H323" s="9"/>
      <c r="I323" s="9"/>
      <c r="J323" s="9"/>
      <c r="K323" s="9"/>
      <c r="L323" s="9"/>
      <c r="M323" s="9">
        <f t="shared" ref="M323" si="1164">M321+K322</f>
        <v>2093.0120000000002</v>
      </c>
    </row>
    <row r="324" spans="1:13" ht="13.8">
      <c r="A324" s="3"/>
      <c r="B324" s="8"/>
      <c r="C324" s="9"/>
      <c r="D324" s="9"/>
      <c r="E324" s="9">
        <f t="shared" ref="E324:F324" si="1165">(C323+C325)/2</f>
        <v>0</v>
      </c>
      <c r="F324" s="9">
        <f t="shared" si="1165"/>
        <v>1.5</v>
      </c>
      <c r="G324" s="9">
        <f t="shared" ref="G324" si="1166">B325-B323</f>
        <v>15</v>
      </c>
      <c r="H324" s="9">
        <f t="shared" ref="H324" si="1167">E324*G324</f>
        <v>0</v>
      </c>
      <c r="I324" s="9">
        <f t="shared" ref="I324" si="1168">G324*F324</f>
        <v>22.5</v>
      </c>
      <c r="J324" s="9">
        <f t="shared" ref="J324" si="1169">IF(H324&lt;I324,0,H324-I324)</f>
        <v>0</v>
      </c>
      <c r="K324" s="9">
        <f t="shared" ref="K324" si="1170">IF(I324&lt;H324,0,I324-H324)</f>
        <v>22.5</v>
      </c>
      <c r="L324" s="9">
        <f t="shared" ref="L324" si="1171">L322+J324</f>
        <v>0</v>
      </c>
      <c r="M324" s="9"/>
    </row>
    <row r="325" spans="1:13" ht="13.8">
      <c r="A325" s="3">
        <v>163</v>
      </c>
      <c r="B325" s="8">
        <v>2420</v>
      </c>
      <c r="C325" s="9">
        <v>0</v>
      </c>
      <c r="D325" s="9">
        <v>1.45</v>
      </c>
      <c r="E325" s="9"/>
      <c r="F325" s="9"/>
      <c r="G325" s="9"/>
      <c r="H325" s="9"/>
      <c r="I325" s="9"/>
      <c r="J325" s="9"/>
      <c r="K325" s="9"/>
      <c r="L325" s="9"/>
      <c r="M325" s="9">
        <f t="shared" ref="M325" si="1172">M323+K324</f>
        <v>2115.5120000000002</v>
      </c>
    </row>
    <row r="326" spans="1:13" ht="13.8">
      <c r="A326" s="3"/>
      <c r="B326" s="6"/>
      <c r="C326" s="9"/>
      <c r="D326" s="9"/>
      <c r="E326" s="9">
        <f t="shared" ref="E326:F326" si="1173">(C325+C327)/2</f>
        <v>0</v>
      </c>
      <c r="F326" s="9">
        <f t="shared" si="1173"/>
        <v>1.575</v>
      </c>
      <c r="G326" s="9">
        <f t="shared" ref="G326" si="1174">B327-B325</f>
        <v>15</v>
      </c>
      <c r="H326" s="9">
        <f t="shared" ref="H326" si="1175">E326*G326</f>
        <v>0</v>
      </c>
      <c r="I326" s="9">
        <f t="shared" ref="I326" si="1176">G326*F326</f>
        <v>23.625</v>
      </c>
      <c r="J326" s="9">
        <f t="shared" ref="J326" si="1177">IF(H326&lt;I326,0,H326-I326)</f>
        <v>0</v>
      </c>
      <c r="K326" s="9">
        <f t="shared" ref="K326" si="1178">IF(I326&lt;H326,0,I326-H326)</f>
        <v>23.625</v>
      </c>
      <c r="L326" s="9">
        <f t="shared" ref="L326" si="1179">L324+J326</f>
        <v>0</v>
      </c>
      <c r="M326" s="9"/>
    </row>
    <row r="327" spans="1:13" ht="13.8">
      <c r="A327" s="3">
        <v>164</v>
      </c>
      <c r="B327" s="8">
        <v>2435</v>
      </c>
      <c r="C327" s="9">
        <v>0</v>
      </c>
      <c r="D327" s="9">
        <v>1.7</v>
      </c>
      <c r="E327" s="9"/>
      <c r="F327" s="9"/>
      <c r="G327" s="9"/>
      <c r="H327" s="9"/>
      <c r="I327" s="9"/>
      <c r="J327" s="9"/>
      <c r="K327" s="9"/>
      <c r="L327" s="9"/>
      <c r="M327" s="9">
        <f t="shared" ref="M327" si="1180">M325+K326</f>
        <v>2139.1370000000002</v>
      </c>
    </row>
    <row r="328" spans="1:13" ht="13.8">
      <c r="A328" s="3"/>
      <c r="B328" s="8"/>
      <c r="C328" s="9"/>
      <c r="D328" s="9"/>
      <c r="E328" s="9">
        <f t="shared" ref="E328:F328" si="1181">(C327+C329)/2</f>
        <v>0</v>
      </c>
      <c r="F328" s="9">
        <f t="shared" si="1181"/>
        <v>1.6</v>
      </c>
      <c r="G328" s="9">
        <f t="shared" ref="G328" si="1182">B329-B327</f>
        <v>15</v>
      </c>
      <c r="H328" s="9">
        <f t="shared" ref="H328" si="1183">E328*G328</f>
        <v>0</v>
      </c>
      <c r="I328" s="9">
        <f t="shared" ref="I328" si="1184">G328*F328</f>
        <v>24</v>
      </c>
      <c r="J328" s="9">
        <f t="shared" ref="J328" si="1185">IF(H328&lt;I328,0,H328-I328)</f>
        <v>0</v>
      </c>
      <c r="K328" s="9">
        <f t="shared" ref="K328" si="1186">IF(I328&lt;H328,0,I328-H328)</f>
        <v>24</v>
      </c>
      <c r="L328" s="9">
        <f t="shared" ref="L328" si="1187">L326+J328</f>
        <v>0</v>
      </c>
      <c r="M328" s="9"/>
    </row>
    <row r="329" spans="1:13" ht="13.8">
      <c r="A329" s="3">
        <v>165</v>
      </c>
      <c r="B329" s="8">
        <v>2450</v>
      </c>
      <c r="C329" s="9">
        <v>0</v>
      </c>
      <c r="D329" s="9">
        <v>1.5</v>
      </c>
      <c r="E329" s="9"/>
      <c r="F329" s="9"/>
      <c r="G329" s="9"/>
      <c r="H329" s="9"/>
      <c r="I329" s="9"/>
      <c r="J329" s="9"/>
      <c r="K329" s="9"/>
      <c r="L329" s="9"/>
      <c r="M329" s="9">
        <f t="shared" ref="M329" si="1188">M327+K328</f>
        <v>2163.1370000000002</v>
      </c>
    </row>
    <row r="330" spans="1:13" ht="13.8">
      <c r="A330" s="3"/>
      <c r="B330" s="6"/>
      <c r="C330" s="9"/>
      <c r="D330" s="9"/>
      <c r="E330" s="9">
        <f t="shared" ref="E330:F330" si="1189">(C329+C331)/2</f>
        <v>0</v>
      </c>
      <c r="F330" s="9">
        <f t="shared" si="1189"/>
        <v>1.2250000000000001</v>
      </c>
      <c r="G330" s="9">
        <f t="shared" ref="G330" si="1190">B331-B329</f>
        <v>15</v>
      </c>
      <c r="H330" s="9">
        <f t="shared" ref="H330" si="1191">E330*G330</f>
        <v>0</v>
      </c>
      <c r="I330" s="9">
        <f t="shared" ref="I330" si="1192">G330*F330</f>
        <v>18.375</v>
      </c>
      <c r="J330" s="9">
        <f t="shared" ref="J330" si="1193">IF(H330&lt;I330,0,H330-I330)</f>
        <v>0</v>
      </c>
      <c r="K330" s="9">
        <f t="shared" ref="K330" si="1194">IF(I330&lt;H330,0,I330-H330)</f>
        <v>18.375</v>
      </c>
      <c r="L330" s="9">
        <f t="shared" ref="L330" si="1195">L328+J330</f>
        <v>0</v>
      </c>
      <c r="M330" s="9"/>
    </row>
    <row r="331" spans="1:13" ht="13.8">
      <c r="A331" s="3">
        <v>166</v>
      </c>
      <c r="B331" s="8">
        <v>2465</v>
      </c>
      <c r="C331" s="9">
        <v>0</v>
      </c>
      <c r="D331" s="9">
        <v>0.95</v>
      </c>
      <c r="E331" s="9"/>
      <c r="F331" s="9"/>
      <c r="G331" s="9"/>
      <c r="H331" s="9"/>
      <c r="I331" s="9"/>
      <c r="J331" s="9"/>
      <c r="K331" s="9"/>
      <c r="L331" s="9"/>
      <c r="M331" s="9">
        <f t="shared" ref="M331" si="1196">M329+K330</f>
        <v>2181.5120000000002</v>
      </c>
    </row>
    <row r="332" spans="1:13" ht="13.8">
      <c r="A332" s="3"/>
      <c r="B332" s="8"/>
      <c r="C332" s="9"/>
      <c r="D332" s="9"/>
      <c r="E332" s="9">
        <f t="shared" ref="E332:F332" si="1197">(C331+C333)/2</f>
        <v>0</v>
      </c>
      <c r="F332" s="9">
        <f t="shared" si="1197"/>
        <v>0.85</v>
      </c>
      <c r="G332" s="9">
        <f t="shared" ref="G332" si="1198">B333-B331</f>
        <v>15</v>
      </c>
      <c r="H332" s="9">
        <f t="shared" ref="H332" si="1199">E332*G332</f>
        <v>0</v>
      </c>
      <c r="I332" s="9">
        <f t="shared" ref="I332" si="1200">G332*F332</f>
        <v>12.75</v>
      </c>
      <c r="J332" s="9">
        <f t="shared" ref="J332" si="1201">IF(H332&lt;I332,0,H332-I332)</f>
        <v>0</v>
      </c>
      <c r="K332" s="9">
        <f t="shared" ref="K332" si="1202">IF(I332&lt;H332,0,I332-H332)</f>
        <v>12.75</v>
      </c>
      <c r="L332" s="9">
        <f t="shared" ref="L332" si="1203">L330+J332</f>
        <v>0</v>
      </c>
      <c r="M332" s="9"/>
    </row>
    <row r="333" spans="1:13" ht="13.8">
      <c r="A333" s="3">
        <v>167</v>
      </c>
      <c r="B333" s="8">
        <v>2480</v>
      </c>
      <c r="C333" s="9">
        <v>0</v>
      </c>
      <c r="D333" s="9">
        <v>0.75</v>
      </c>
      <c r="E333" s="9"/>
      <c r="F333" s="9"/>
      <c r="G333" s="9"/>
      <c r="H333" s="9"/>
      <c r="I333" s="9"/>
      <c r="J333" s="9"/>
      <c r="K333" s="9"/>
      <c r="L333" s="9"/>
      <c r="M333" s="9">
        <f t="shared" ref="M333" si="1204">M331+K332</f>
        <v>2194.2620000000002</v>
      </c>
    </row>
    <row r="334" spans="1:13" ht="13.8">
      <c r="A334" s="3"/>
      <c r="B334" s="6"/>
      <c r="C334" s="9"/>
      <c r="D334" s="9"/>
      <c r="E334" s="9">
        <f t="shared" ref="E334:F334" si="1205">(C333+C335)/2</f>
        <v>0</v>
      </c>
      <c r="F334" s="9">
        <f t="shared" si="1205"/>
        <v>1.35</v>
      </c>
      <c r="G334" s="9">
        <f t="shared" ref="G334" si="1206">B335-B333</f>
        <v>15</v>
      </c>
      <c r="H334" s="9">
        <f t="shared" ref="H334" si="1207">E334*G334</f>
        <v>0</v>
      </c>
      <c r="I334" s="9">
        <f t="shared" ref="I334" si="1208">G334*F334</f>
        <v>20.25</v>
      </c>
      <c r="J334" s="9">
        <f t="shared" ref="J334" si="1209">IF(H334&lt;I334,0,H334-I334)</f>
        <v>0</v>
      </c>
      <c r="K334" s="9">
        <f t="shared" ref="K334" si="1210">IF(I334&lt;H334,0,I334-H334)</f>
        <v>20.25</v>
      </c>
      <c r="L334" s="9">
        <f t="shared" ref="L334" si="1211">L332+J334</f>
        <v>0</v>
      </c>
      <c r="M334" s="9"/>
    </row>
    <row r="335" spans="1:13" ht="13.8">
      <c r="A335" s="3">
        <v>168</v>
      </c>
      <c r="B335" s="8">
        <v>2495</v>
      </c>
      <c r="C335" s="9">
        <v>0</v>
      </c>
      <c r="D335" s="9">
        <v>1.95</v>
      </c>
      <c r="E335" s="9"/>
      <c r="F335" s="9"/>
      <c r="G335" s="9"/>
      <c r="H335" s="9"/>
      <c r="I335" s="9"/>
      <c r="J335" s="9"/>
      <c r="K335" s="9"/>
      <c r="L335" s="9"/>
      <c r="M335" s="9">
        <f t="shared" ref="M335" si="1212">M333+K334</f>
        <v>2214.5120000000002</v>
      </c>
    </row>
    <row r="336" spans="1:13" ht="13.8">
      <c r="A336" s="3"/>
      <c r="B336" s="8"/>
      <c r="C336" s="9"/>
      <c r="D336" s="9"/>
      <c r="E336" s="9">
        <f t="shared" ref="E336:F336" si="1213">(C335+C337)/2</f>
        <v>0</v>
      </c>
      <c r="F336" s="9">
        <f t="shared" si="1213"/>
        <v>2.0499999999999998</v>
      </c>
      <c r="G336" s="9">
        <f t="shared" ref="G336" si="1214">B337-B335</f>
        <v>15</v>
      </c>
      <c r="H336" s="9">
        <f t="shared" ref="H336" si="1215">E336*G336</f>
        <v>0</v>
      </c>
      <c r="I336" s="9">
        <f t="shared" ref="I336" si="1216">G336*F336</f>
        <v>30.749999999999996</v>
      </c>
      <c r="J336" s="9">
        <f t="shared" ref="J336" si="1217">IF(H336&lt;I336,0,H336-I336)</f>
        <v>0</v>
      </c>
      <c r="K336" s="9">
        <f t="shared" ref="K336" si="1218">IF(I336&lt;H336,0,I336-H336)</f>
        <v>30.749999999999996</v>
      </c>
      <c r="L336" s="9">
        <f t="shared" ref="L336" si="1219">L334+J336</f>
        <v>0</v>
      </c>
      <c r="M336" s="9"/>
    </row>
    <row r="337" spans="1:13" ht="13.8">
      <c r="A337" s="3">
        <v>169</v>
      </c>
      <c r="B337" s="8">
        <v>2510</v>
      </c>
      <c r="C337" s="9">
        <v>0</v>
      </c>
      <c r="D337" s="9">
        <v>2.15</v>
      </c>
      <c r="E337" s="9"/>
      <c r="F337" s="9"/>
      <c r="G337" s="9"/>
      <c r="H337" s="9"/>
      <c r="I337" s="9"/>
      <c r="J337" s="9"/>
      <c r="K337" s="9"/>
      <c r="L337" s="9"/>
      <c r="M337" s="9">
        <f t="shared" ref="M337" si="1220">M335+K336</f>
        <v>2245.2620000000002</v>
      </c>
    </row>
    <row r="338" spans="1:13" ht="13.8">
      <c r="A338" s="3"/>
      <c r="B338" s="6"/>
      <c r="C338" s="9"/>
      <c r="D338" s="9"/>
      <c r="E338" s="9">
        <f t="shared" ref="E338:F338" si="1221">(C337+C339)/2</f>
        <v>0</v>
      </c>
      <c r="F338" s="9">
        <f t="shared" si="1221"/>
        <v>2.6749999999999998</v>
      </c>
      <c r="G338" s="9">
        <f t="shared" ref="G338" si="1222">B339-B337</f>
        <v>15</v>
      </c>
      <c r="H338" s="9">
        <f t="shared" ref="H338" si="1223">E338*G338</f>
        <v>0</v>
      </c>
      <c r="I338" s="9">
        <f t="shared" ref="I338" si="1224">G338*F338</f>
        <v>40.125</v>
      </c>
      <c r="J338" s="9">
        <f t="shared" ref="J338" si="1225">IF(H338&lt;I338,0,H338-I338)</f>
        <v>0</v>
      </c>
      <c r="K338" s="9">
        <f t="shared" ref="K338" si="1226">IF(I338&lt;H338,0,I338-H338)</f>
        <v>40.125</v>
      </c>
      <c r="L338" s="9">
        <f t="shared" ref="L338" si="1227">L336+J338</f>
        <v>0</v>
      </c>
      <c r="M338" s="9"/>
    </row>
    <row r="339" spans="1:13" ht="13.8">
      <c r="A339" s="3">
        <v>170</v>
      </c>
      <c r="B339" s="8">
        <v>2525</v>
      </c>
      <c r="C339" s="9">
        <v>0</v>
      </c>
      <c r="D339" s="9">
        <v>3.2</v>
      </c>
      <c r="E339" s="9"/>
      <c r="F339" s="9"/>
      <c r="G339" s="9"/>
      <c r="H339" s="9"/>
      <c r="I339" s="9"/>
      <c r="J339" s="9"/>
      <c r="K339" s="9"/>
      <c r="L339" s="9"/>
      <c r="M339" s="9">
        <f t="shared" ref="M339" si="1228">M337+K338</f>
        <v>2285.3870000000002</v>
      </c>
    </row>
    <row r="340" spans="1:13" ht="13.8">
      <c r="A340" s="3"/>
      <c r="B340" s="8"/>
      <c r="C340" s="9"/>
      <c r="D340" s="9"/>
      <c r="E340" s="9">
        <f t="shared" ref="E340:F340" si="1229">(C339+C341)/2</f>
        <v>0</v>
      </c>
      <c r="F340" s="9">
        <f t="shared" si="1229"/>
        <v>3.0750000000000002</v>
      </c>
      <c r="G340" s="9">
        <f t="shared" ref="G340" si="1230">B341-B339</f>
        <v>15</v>
      </c>
      <c r="H340" s="9">
        <f t="shared" ref="H340" si="1231">E340*G340</f>
        <v>0</v>
      </c>
      <c r="I340" s="9">
        <f t="shared" ref="I340" si="1232">G340*F340</f>
        <v>46.125</v>
      </c>
      <c r="J340" s="9">
        <f t="shared" ref="J340" si="1233">IF(H340&lt;I340,0,H340-I340)</f>
        <v>0</v>
      </c>
      <c r="K340" s="9">
        <f t="shared" ref="K340" si="1234">IF(I340&lt;H340,0,I340-H340)</f>
        <v>46.125</v>
      </c>
      <c r="L340" s="9">
        <f t="shared" ref="L340" si="1235">L338+J340</f>
        <v>0</v>
      </c>
      <c r="M340" s="9"/>
    </row>
    <row r="341" spans="1:13" ht="13.8">
      <c r="A341" s="3">
        <v>171</v>
      </c>
      <c r="B341" s="8">
        <v>2540</v>
      </c>
      <c r="C341" s="9">
        <v>0</v>
      </c>
      <c r="D341" s="9">
        <v>2.95</v>
      </c>
      <c r="E341" s="9"/>
      <c r="F341" s="9"/>
      <c r="G341" s="9"/>
      <c r="H341" s="9"/>
      <c r="I341" s="9"/>
      <c r="J341" s="9"/>
      <c r="K341" s="9"/>
      <c r="L341" s="9"/>
      <c r="M341" s="9">
        <f t="shared" ref="M341" si="1236">M339+K340</f>
        <v>2331.5120000000002</v>
      </c>
    </row>
    <row r="342" spans="1:13" ht="13.8">
      <c r="A342" s="3"/>
      <c r="B342" s="6"/>
      <c r="C342" s="9"/>
      <c r="D342" s="9"/>
      <c r="E342" s="9">
        <f t="shared" ref="E342:F342" si="1237">(C341+C343)/2</f>
        <v>0</v>
      </c>
      <c r="F342" s="9">
        <f t="shared" si="1237"/>
        <v>2.875</v>
      </c>
      <c r="G342" s="9">
        <f t="shared" ref="G342" si="1238">B343-B341</f>
        <v>15</v>
      </c>
      <c r="H342" s="9">
        <f t="shared" ref="H342" si="1239">E342*G342</f>
        <v>0</v>
      </c>
      <c r="I342" s="9">
        <f t="shared" ref="I342" si="1240">G342*F342</f>
        <v>43.125</v>
      </c>
      <c r="J342" s="9">
        <f t="shared" ref="J342" si="1241">IF(H342&lt;I342,0,H342-I342)</f>
        <v>0</v>
      </c>
      <c r="K342" s="9">
        <f t="shared" ref="K342" si="1242">IF(I342&lt;H342,0,I342-H342)</f>
        <v>43.125</v>
      </c>
      <c r="L342" s="9">
        <f t="shared" ref="L342" si="1243">L340+J342</f>
        <v>0</v>
      </c>
      <c r="M342" s="9"/>
    </row>
    <row r="343" spans="1:13" ht="13.8">
      <c r="A343" s="3">
        <v>172</v>
      </c>
      <c r="B343" s="8">
        <v>2555</v>
      </c>
      <c r="C343" s="9">
        <v>0</v>
      </c>
      <c r="D343" s="9">
        <v>2.8</v>
      </c>
      <c r="E343" s="9"/>
      <c r="F343" s="9"/>
      <c r="G343" s="9"/>
      <c r="H343" s="9"/>
      <c r="I343" s="9"/>
      <c r="J343" s="9"/>
      <c r="K343" s="9"/>
      <c r="L343" s="9"/>
      <c r="M343" s="9">
        <f t="shared" ref="M343:M383" si="1244">M341+K342</f>
        <v>2374.6370000000002</v>
      </c>
    </row>
    <row r="344" spans="1:13" ht="13.8">
      <c r="A344" s="3"/>
      <c r="B344" s="8"/>
      <c r="C344" s="9"/>
      <c r="D344" s="9"/>
      <c r="E344" s="9">
        <f t="shared" ref="E344:F344" si="1245">(C343+C345)/2</f>
        <v>0</v>
      </c>
      <c r="F344" s="9">
        <f t="shared" si="1245"/>
        <v>2.5499999999999998</v>
      </c>
      <c r="G344" s="9">
        <f t="shared" ref="G344" si="1246">B345-B343</f>
        <v>15</v>
      </c>
      <c r="H344" s="9">
        <f t="shared" ref="H344" si="1247">E344*G344</f>
        <v>0</v>
      </c>
      <c r="I344" s="9">
        <f t="shared" ref="I344" si="1248">G344*F344</f>
        <v>38.25</v>
      </c>
      <c r="J344" s="9">
        <f t="shared" ref="J344" si="1249">IF(H344&lt;I344,0,H344-I344)</f>
        <v>0</v>
      </c>
      <c r="K344" s="9">
        <f t="shared" ref="K344" si="1250">IF(I344&lt;H344,0,I344-H344)</f>
        <v>38.25</v>
      </c>
      <c r="L344" s="9">
        <f t="shared" ref="L344" si="1251">L342+J344</f>
        <v>0</v>
      </c>
      <c r="M344" s="9"/>
    </row>
    <row r="345" spans="1:13" ht="13.8">
      <c r="A345" s="3">
        <v>173</v>
      </c>
      <c r="B345" s="8">
        <v>2570</v>
      </c>
      <c r="C345" s="9">
        <v>0</v>
      </c>
      <c r="D345" s="9">
        <v>2.2999999999999998</v>
      </c>
      <c r="E345" s="9"/>
      <c r="F345" s="9"/>
      <c r="G345" s="9"/>
      <c r="H345" s="9"/>
      <c r="I345" s="9"/>
      <c r="J345" s="9"/>
      <c r="K345" s="9"/>
      <c r="L345" s="9"/>
      <c r="M345" s="9">
        <f t="shared" ref="M345:M381" si="1252">M343+K344</f>
        <v>2412.8870000000002</v>
      </c>
    </row>
    <row r="346" spans="1:13" ht="13.8">
      <c r="A346" s="3"/>
      <c r="B346" s="6"/>
      <c r="C346" s="9"/>
      <c r="D346" s="9"/>
      <c r="E346" s="9">
        <f t="shared" ref="E346:F346" si="1253">(C345+C347)/2</f>
        <v>0</v>
      </c>
      <c r="F346" s="9">
        <f t="shared" si="1253"/>
        <v>2.5</v>
      </c>
      <c r="G346" s="9">
        <f t="shared" ref="G346" si="1254">B347-B345</f>
        <v>15</v>
      </c>
      <c r="H346" s="9">
        <f t="shared" ref="H346" si="1255">E346*G346</f>
        <v>0</v>
      </c>
      <c r="I346" s="9">
        <f t="shared" ref="I346" si="1256">G346*F346</f>
        <v>37.5</v>
      </c>
      <c r="J346" s="9">
        <f t="shared" ref="J346" si="1257">IF(H346&lt;I346,0,H346-I346)</f>
        <v>0</v>
      </c>
      <c r="K346" s="9">
        <f t="shared" ref="K346" si="1258">IF(I346&lt;H346,0,I346-H346)</f>
        <v>37.5</v>
      </c>
      <c r="L346" s="9">
        <f t="shared" ref="L346" si="1259">L344+J346</f>
        <v>0</v>
      </c>
      <c r="M346" s="9"/>
    </row>
    <row r="347" spans="1:13" ht="13.8">
      <c r="A347" s="3">
        <v>174</v>
      </c>
      <c r="B347" s="8">
        <v>2585</v>
      </c>
      <c r="C347" s="9">
        <v>0</v>
      </c>
      <c r="D347" s="9">
        <v>2.7</v>
      </c>
      <c r="E347" s="9"/>
      <c r="F347" s="9"/>
      <c r="G347" s="9"/>
      <c r="H347" s="9"/>
      <c r="I347" s="9"/>
      <c r="J347" s="9"/>
      <c r="K347" s="9"/>
      <c r="L347" s="9"/>
      <c r="M347" s="9">
        <f t="shared" si="1244"/>
        <v>2450.3870000000002</v>
      </c>
    </row>
    <row r="348" spans="1:13" ht="13.8">
      <c r="A348" s="3"/>
      <c r="B348" s="8"/>
      <c r="C348" s="9"/>
      <c r="D348" s="9"/>
      <c r="E348" s="9">
        <f t="shared" ref="E348:F348" si="1260">(C347+C349)/2</f>
        <v>0</v>
      </c>
      <c r="F348" s="9">
        <f t="shared" si="1260"/>
        <v>1.8</v>
      </c>
      <c r="G348" s="9">
        <f t="shared" ref="G348" si="1261">B349-B347</f>
        <v>15</v>
      </c>
      <c r="H348" s="9">
        <f t="shared" ref="H348" si="1262">E348*G348</f>
        <v>0</v>
      </c>
      <c r="I348" s="9">
        <f t="shared" ref="I348" si="1263">G348*F348</f>
        <v>27</v>
      </c>
      <c r="J348" s="9">
        <f t="shared" ref="J348" si="1264">IF(H348&lt;I348,0,H348-I348)</f>
        <v>0</v>
      </c>
      <c r="K348" s="9">
        <f t="shared" ref="K348" si="1265">IF(I348&lt;H348,0,I348-H348)</f>
        <v>27</v>
      </c>
      <c r="L348" s="9">
        <f t="shared" ref="L348" si="1266">L346+J348</f>
        <v>0</v>
      </c>
      <c r="M348" s="9"/>
    </row>
    <row r="349" spans="1:13" ht="13.8">
      <c r="A349" s="3">
        <v>175</v>
      </c>
      <c r="B349" s="8">
        <v>2600</v>
      </c>
      <c r="C349" s="9">
        <v>0</v>
      </c>
      <c r="D349" s="9">
        <v>0.9</v>
      </c>
      <c r="E349" s="9"/>
      <c r="F349" s="9"/>
      <c r="G349" s="9"/>
      <c r="H349" s="9"/>
      <c r="I349" s="9"/>
      <c r="J349" s="9"/>
      <c r="K349" s="9"/>
      <c r="L349" s="9"/>
      <c r="M349" s="9">
        <f t="shared" si="1252"/>
        <v>2477.3870000000002</v>
      </c>
    </row>
    <row r="350" spans="1:13" ht="13.8">
      <c r="A350" s="3"/>
      <c r="B350" s="6"/>
      <c r="C350" s="9"/>
      <c r="D350" s="9"/>
      <c r="E350" s="9">
        <f t="shared" ref="E350:F350" si="1267">(C349+C351)/2</f>
        <v>0</v>
      </c>
      <c r="F350" s="9">
        <f t="shared" si="1267"/>
        <v>1.75</v>
      </c>
      <c r="G350" s="9">
        <f t="shared" ref="G350" si="1268">B351-B349</f>
        <v>15</v>
      </c>
      <c r="H350" s="9">
        <f t="shared" ref="H350" si="1269">E350*G350</f>
        <v>0</v>
      </c>
      <c r="I350" s="9">
        <f t="shared" ref="I350" si="1270">G350*F350</f>
        <v>26.25</v>
      </c>
      <c r="J350" s="9">
        <f t="shared" ref="J350" si="1271">IF(H350&lt;I350,0,H350-I350)</f>
        <v>0</v>
      </c>
      <c r="K350" s="9">
        <f t="shared" ref="K350" si="1272">IF(I350&lt;H350,0,I350-H350)</f>
        <v>26.25</v>
      </c>
      <c r="L350" s="9">
        <f t="shared" ref="L350" si="1273">L348+J350</f>
        <v>0</v>
      </c>
      <c r="M350" s="9"/>
    </row>
    <row r="351" spans="1:13" ht="13.8">
      <c r="A351" s="3">
        <v>176</v>
      </c>
      <c r="B351" s="8">
        <v>2615</v>
      </c>
      <c r="C351" s="9">
        <v>0</v>
      </c>
      <c r="D351" s="9">
        <v>2.6</v>
      </c>
      <c r="E351" s="9"/>
      <c r="F351" s="9"/>
      <c r="G351" s="9"/>
      <c r="H351" s="9"/>
      <c r="I351" s="9"/>
      <c r="J351" s="9"/>
      <c r="K351" s="9"/>
      <c r="L351" s="9"/>
      <c r="M351" s="9">
        <f t="shared" si="1244"/>
        <v>2503.6370000000002</v>
      </c>
    </row>
    <row r="352" spans="1:13" ht="13.8">
      <c r="A352" s="3"/>
      <c r="B352" s="8"/>
      <c r="C352" s="9"/>
      <c r="D352" s="9"/>
      <c r="E352" s="9">
        <f t="shared" ref="E352:F352" si="1274">(C351+C353)/2</f>
        <v>0</v>
      </c>
      <c r="F352" s="9">
        <f t="shared" si="1274"/>
        <v>2.4750000000000001</v>
      </c>
      <c r="G352" s="9">
        <f t="shared" ref="G352" si="1275">B353-B351</f>
        <v>15</v>
      </c>
      <c r="H352" s="9">
        <f t="shared" ref="H352" si="1276">E352*G352</f>
        <v>0</v>
      </c>
      <c r="I352" s="9">
        <f t="shared" ref="I352" si="1277">G352*F352</f>
        <v>37.125</v>
      </c>
      <c r="J352" s="9">
        <f t="shared" ref="J352" si="1278">IF(H352&lt;I352,0,H352-I352)</f>
        <v>0</v>
      </c>
      <c r="K352" s="9">
        <f t="shared" ref="K352" si="1279">IF(I352&lt;H352,0,I352-H352)</f>
        <v>37.125</v>
      </c>
      <c r="L352" s="9">
        <f t="shared" ref="L352" si="1280">L350+J352</f>
        <v>0</v>
      </c>
      <c r="M352" s="9"/>
    </row>
    <row r="353" spans="1:13" ht="13.8">
      <c r="A353" s="3">
        <v>177</v>
      </c>
      <c r="B353" s="8">
        <v>2630</v>
      </c>
      <c r="C353" s="9">
        <v>0</v>
      </c>
      <c r="D353" s="9">
        <v>2.35</v>
      </c>
      <c r="E353" s="9"/>
      <c r="F353" s="9"/>
      <c r="G353" s="9"/>
      <c r="H353" s="9"/>
      <c r="I353" s="9"/>
      <c r="J353" s="9"/>
      <c r="K353" s="9"/>
      <c r="L353" s="9"/>
      <c r="M353" s="9">
        <f t="shared" si="1252"/>
        <v>2540.7620000000002</v>
      </c>
    </row>
    <row r="354" spans="1:13" ht="13.8">
      <c r="A354" s="3"/>
      <c r="B354" s="6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ht="13.8">
      <c r="A355" s="3">
        <v>178</v>
      </c>
      <c r="B355" s="8">
        <v>2645</v>
      </c>
      <c r="C355" s="9">
        <v>0</v>
      </c>
      <c r="D355" s="9">
        <v>1.9</v>
      </c>
      <c r="E355" s="9">
        <f t="shared" ref="E355:F355" si="1281">(C354+C356)/2</f>
        <v>0</v>
      </c>
      <c r="F355" s="9">
        <f t="shared" si="1281"/>
        <v>0</v>
      </c>
      <c r="G355" s="9">
        <f t="shared" ref="G355" si="1282">B356-B354</f>
        <v>0</v>
      </c>
      <c r="H355" s="9">
        <f t="shared" ref="H355" si="1283">E355*G355</f>
        <v>0</v>
      </c>
      <c r="I355" s="9">
        <f t="shared" ref="I355" si="1284">G355*F355</f>
        <v>0</v>
      </c>
      <c r="J355" s="9">
        <f t="shared" ref="J355" si="1285">IF(H355&lt;I355,0,H355-I355)</f>
        <v>0</v>
      </c>
      <c r="K355" s="9">
        <f t="shared" ref="K355" si="1286">IF(I355&lt;H355,0,I355-H355)</f>
        <v>0</v>
      </c>
      <c r="L355" s="9">
        <f t="shared" ref="L355" si="1287">L353+J355</f>
        <v>0</v>
      </c>
      <c r="M355" s="9">
        <f t="shared" si="1244"/>
        <v>2540.7620000000002</v>
      </c>
    </row>
    <row r="356" spans="1:13" ht="13.8">
      <c r="A356" s="3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ht="13.8">
      <c r="A357" s="3">
        <v>179</v>
      </c>
      <c r="B357" s="8">
        <v>2660</v>
      </c>
      <c r="C357" s="9">
        <v>0</v>
      </c>
      <c r="D357" s="9">
        <v>1.85</v>
      </c>
      <c r="E357" s="9">
        <f t="shared" ref="E357:F357" si="1288">(C356+C358)/2</f>
        <v>0</v>
      </c>
      <c r="F357" s="9">
        <f t="shared" si="1288"/>
        <v>0</v>
      </c>
      <c r="G357" s="9">
        <f t="shared" ref="G357" si="1289">B358-B356</f>
        <v>0</v>
      </c>
      <c r="H357" s="9">
        <f t="shared" ref="H357" si="1290">E357*G357</f>
        <v>0</v>
      </c>
      <c r="I357" s="9">
        <f t="shared" ref="I357" si="1291">G357*F357</f>
        <v>0</v>
      </c>
      <c r="J357" s="9">
        <f t="shared" ref="J357" si="1292">IF(H357&lt;I357,0,H357-I357)</f>
        <v>0</v>
      </c>
      <c r="K357" s="9">
        <f t="shared" ref="K357" si="1293">IF(I357&lt;H357,0,I357-H357)</f>
        <v>0</v>
      </c>
      <c r="L357" s="9">
        <f t="shared" ref="L357" si="1294">L355+J357</f>
        <v>0</v>
      </c>
      <c r="M357" s="9">
        <f t="shared" si="1252"/>
        <v>2540.7620000000002</v>
      </c>
    </row>
    <row r="358" spans="1:13" ht="13.8">
      <c r="A358" s="3"/>
      <c r="B358" s="6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ht="13.8">
      <c r="A359" s="3">
        <v>180</v>
      </c>
      <c r="B359" s="8">
        <v>2675</v>
      </c>
      <c r="C359" s="9">
        <v>0</v>
      </c>
      <c r="D359" s="9">
        <v>1.55</v>
      </c>
      <c r="E359" s="9">
        <f t="shared" ref="E359:F359" si="1295">(C358+C360)/2</f>
        <v>0</v>
      </c>
      <c r="F359" s="9">
        <f t="shared" si="1295"/>
        <v>0</v>
      </c>
      <c r="G359" s="9">
        <f t="shared" ref="G359" si="1296">B360-B358</f>
        <v>0</v>
      </c>
      <c r="H359" s="9">
        <f t="shared" ref="H359" si="1297">E359*G359</f>
        <v>0</v>
      </c>
      <c r="I359" s="9">
        <f t="shared" ref="I359" si="1298">G359*F359</f>
        <v>0</v>
      </c>
      <c r="J359" s="9">
        <f t="shared" ref="J359" si="1299">IF(H359&lt;I359,0,H359-I359)</f>
        <v>0</v>
      </c>
      <c r="K359" s="9">
        <f t="shared" ref="K359" si="1300">IF(I359&lt;H359,0,I359-H359)</f>
        <v>0</v>
      </c>
      <c r="L359" s="9">
        <f t="shared" ref="L359" si="1301">L357+J359</f>
        <v>0</v>
      </c>
      <c r="M359" s="9">
        <f t="shared" si="1244"/>
        <v>2540.7620000000002</v>
      </c>
    </row>
    <row r="360" spans="1:13" ht="13.8">
      <c r="A360" s="3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ht="13.8">
      <c r="A361" s="3">
        <v>181</v>
      </c>
      <c r="B361" s="8">
        <v>2690</v>
      </c>
      <c r="C361" s="9">
        <v>0</v>
      </c>
      <c r="D361" s="9">
        <v>1.5</v>
      </c>
      <c r="E361" s="9"/>
      <c r="F361" s="9"/>
      <c r="G361" s="9"/>
      <c r="H361" s="9"/>
      <c r="I361" s="9"/>
      <c r="J361" s="9"/>
      <c r="K361" s="9"/>
      <c r="L361" s="9"/>
      <c r="M361" s="9">
        <f t="shared" si="1252"/>
        <v>2540.7620000000002</v>
      </c>
    </row>
    <row r="362" spans="1:13" ht="13.8">
      <c r="A362" s="3"/>
      <c r="B362" s="6"/>
      <c r="C362" s="9"/>
      <c r="D362" s="9"/>
      <c r="E362" s="9">
        <f t="shared" ref="E362:F362" si="1302">(C361+C363)/2</f>
        <v>0</v>
      </c>
      <c r="F362" s="9">
        <f t="shared" si="1302"/>
        <v>1.45</v>
      </c>
      <c r="G362" s="9">
        <f t="shared" ref="G362" si="1303">B363-B361</f>
        <v>15</v>
      </c>
      <c r="H362" s="9">
        <f t="shared" ref="H362" si="1304">E362*G362</f>
        <v>0</v>
      </c>
      <c r="I362" s="9">
        <f t="shared" ref="I362" si="1305">G362*F362</f>
        <v>21.75</v>
      </c>
      <c r="J362" s="9">
        <f t="shared" ref="J362" si="1306">IF(H362&lt;I362,0,H362-I362)</f>
        <v>0</v>
      </c>
      <c r="K362" s="9">
        <f t="shared" ref="K362" si="1307">IF(I362&lt;H362,0,I362-H362)</f>
        <v>21.75</v>
      </c>
      <c r="L362" s="9">
        <f t="shared" ref="L362" si="1308">L360+J362</f>
        <v>0</v>
      </c>
      <c r="M362" s="9"/>
    </row>
    <row r="363" spans="1:13" ht="13.8">
      <c r="A363" s="3">
        <v>182</v>
      </c>
      <c r="B363" s="8">
        <v>2705</v>
      </c>
      <c r="C363" s="9">
        <v>0</v>
      </c>
      <c r="D363" s="9">
        <v>1.4</v>
      </c>
      <c r="E363" s="9"/>
      <c r="F363" s="9"/>
      <c r="G363" s="9"/>
      <c r="H363" s="9"/>
      <c r="I363" s="9"/>
      <c r="J363" s="9"/>
      <c r="K363" s="9"/>
      <c r="L363" s="9"/>
      <c r="M363" s="9">
        <f t="shared" si="1244"/>
        <v>2562.5120000000002</v>
      </c>
    </row>
    <row r="364" spans="1:13" ht="13.8">
      <c r="A364" s="3"/>
      <c r="B364" s="8"/>
      <c r="C364" s="9"/>
      <c r="D364" s="9"/>
      <c r="E364" s="9">
        <f t="shared" ref="E364:F364" si="1309">(C363+C365)/2</f>
        <v>0</v>
      </c>
      <c r="F364" s="9">
        <f t="shared" si="1309"/>
        <v>1.375</v>
      </c>
      <c r="G364" s="9">
        <f t="shared" ref="G364" si="1310">B365-B363</f>
        <v>15</v>
      </c>
      <c r="H364" s="9">
        <f t="shared" ref="H364" si="1311">E364*G364</f>
        <v>0</v>
      </c>
      <c r="I364" s="9">
        <f t="shared" ref="I364" si="1312">G364*F364</f>
        <v>20.625</v>
      </c>
      <c r="J364" s="9">
        <f t="shared" ref="J364" si="1313">IF(H364&lt;I364,0,H364-I364)</f>
        <v>0</v>
      </c>
      <c r="K364" s="9">
        <f t="shared" ref="K364" si="1314">IF(I364&lt;H364,0,I364-H364)</f>
        <v>20.625</v>
      </c>
      <c r="L364" s="9">
        <f t="shared" ref="L364" si="1315">L362+J364</f>
        <v>0</v>
      </c>
      <c r="M364" s="9"/>
    </row>
    <row r="365" spans="1:13" ht="13.8">
      <c r="A365" s="3">
        <v>183</v>
      </c>
      <c r="B365" s="8">
        <v>2720</v>
      </c>
      <c r="C365" s="9">
        <v>0</v>
      </c>
      <c r="D365" s="9">
        <v>1.35</v>
      </c>
      <c r="E365" s="9"/>
      <c r="F365" s="9"/>
      <c r="G365" s="9"/>
      <c r="H365" s="9"/>
      <c r="I365" s="9"/>
      <c r="J365" s="9"/>
      <c r="K365" s="9"/>
      <c r="L365" s="9"/>
      <c r="M365" s="9">
        <f t="shared" si="1252"/>
        <v>2583.1370000000002</v>
      </c>
    </row>
    <row r="366" spans="1:13" ht="13.8">
      <c r="A366" s="3"/>
      <c r="B366" s="6"/>
      <c r="C366" s="9"/>
      <c r="D366" s="9"/>
      <c r="E366" s="9">
        <f t="shared" ref="E366:F366" si="1316">(C365+C367)/2</f>
        <v>0</v>
      </c>
      <c r="F366" s="9">
        <f t="shared" si="1316"/>
        <v>1.4750000000000001</v>
      </c>
      <c r="G366" s="9">
        <f t="shared" ref="G366" si="1317">B367-B365</f>
        <v>15</v>
      </c>
      <c r="H366" s="9">
        <f t="shared" ref="H366" si="1318">E366*G366</f>
        <v>0</v>
      </c>
      <c r="I366" s="9">
        <f t="shared" ref="I366" si="1319">G366*F366</f>
        <v>22.125</v>
      </c>
      <c r="J366" s="9">
        <f t="shared" ref="J366" si="1320">IF(H366&lt;I366,0,H366-I366)</f>
        <v>0</v>
      </c>
      <c r="K366" s="9">
        <f t="shared" ref="K366" si="1321">IF(I366&lt;H366,0,I366-H366)</f>
        <v>22.125</v>
      </c>
      <c r="L366" s="9">
        <f t="shared" ref="L366" si="1322">L364+J366</f>
        <v>0</v>
      </c>
      <c r="M366" s="9"/>
    </row>
    <row r="367" spans="1:13" ht="13.8">
      <c r="A367" s="3">
        <v>184</v>
      </c>
      <c r="B367" s="8">
        <v>2735</v>
      </c>
      <c r="C367" s="9">
        <v>0</v>
      </c>
      <c r="D367" s="9">
        <v>1.6</v>
      </c>
      <c r="E367" s="9"/>
      <c r="F367" s="9"/>
      <c r="G367" s="9"/>
      <c r="H367" s="9"/>
      <c r="I367" s="9"/>
      <c r="J367" s="9"/>
      <c r="K367" s="9"/>
      <c r="L367" s="9"/>
      <c r="M367" s="9">
        <f t="shared" si="1244"/>
        <v>2605.2620000000002</v>
      </c>
    </row>
    <row r="368" spans="1:13" ht="13.8">
      <c r="A368" s="3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13.8">
      <c r="A369" s="3">
        <v>185</v>
      </c>
      <c r="B369" s="8">
        <v>2750</v>
      </c>
      <c r="C369" s="9">
        <v>0</v>
      </c>
      <c r="D369" s="9">
        <v>1.4</v>
      </c>
      <c r="E369" s="9">
        <f t="shared" ref="E369:F369" si="1323">(C368+C370)/2</f>
        <v>0</v>
      </c>
      <c r="F369" s="9">
        <f t="shared" si="1323"/>
        <v>0</v>
      </c>
      <c r="G369" s="9">
        <f t="shared" ref="G369" si="1324">B370-B368</f>
        <v>0</v>
      </c>
      <c r="H369" s="9">
        <f t="shared" ref="H369" si="1325">E369*G369</f>
        <v>0</v>
      </c>
      <c r="I369" s="9">
        <f t="shared" ref="I369" si="1326">G369*F369</f>
        <v>0</v>
      </c>
      <c r="J369" s="9">
        <f t="shared" ref="J369" si="1327">IF(H369&lt;I369,0,H369-I369)</f>
        <v>0</v>
      </c>
      <c r="K369" s="9">
        <f t="shared" ref="K369" si="1328">IF(I369&lt;H369,0,I369-H369)</f>
        <v>0</v>
      </c>
      <c r="L369" s="9">
        <f t="shared" ref="L369" si="1329">L367+J369</f>
        <v>0</v>
      </c>
      <c r="M369" s="9">
        <f t="shared" si="1252"/>
        <v>2605.2620000000002</v>
      </c>
    </row>
    <row r="370" spans="1:13" ht="13.8">
      <c r="A370" s="3"/>
      <c r="B370" s="6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13.8">
      <c r="A371" s="3">
        <v>186</v>
      </c>
      <c r="B371" s="8">
        <v>2765</v>
      </c>
      <c r="C371" s="9">
        <v>0</v>
      </c>
      <c r="D371" s="9">
        <v>1.6</v>
      </c>
      <c r="E371" s="9">
        <f t="shared" ref="E371:F371" si="1330">(C370+C372)/2</f>
        <v>0</v>
      </c>
      <c r="F371" s="9">
        <f t="shared" si="1330"/>
        <v>0</v>
      </c>
      <c r="G371" s="9">
        <f t="shared" ref="G371" si="1331">B372-B370</f>
        <v>0</v>
      </c>
      <c r="H371" s="9">
        <f t="shared" ref="H371" si="1332">E371*G371</f>
        <v>0</v>
      </c>
      <c r="I371" s="9">
        <f t="shared" ref="I371" si="1333">G371*F371</f>
        <v>0</v>
      </c>
      <c r="J371" s="9">
        <f t="shared" ref="J371" si="1334">IF(H371&lt;I371,0,H371-I371)</f>
        <v>0</v>
      </c>
      <c r="K371" s="9">
        <f t="shared" ref="K371" si="1335">IF(I371&lt;H371,0,I371-H371)</f>
        <v>0</v>
      </c>
      <c r="L371" s="9">
        <f t="shared" ref="L371" si="1336">L369+J371</f>
        <v>0</v>
      </c>
      <c r="M371" s="9">
        <f t="shared" si="1244"/>
        <v>2605.2620000000002</v>
      </c>
    </row>
    <row r="372" spans="1:13" ht="13.8">
      <c r="A372" s="3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13.8">
      <c r="A373" s="3">
        <v>187</v>
      </c>
      <c r="B373" s="8">
        <v>2780</v>
      </c>
      <c r="C373" s="9">
        <v>0</v>
      </c>
      <c r="D373" s="9">
        <v>1.75</v>
      </c>
      <c r="E373" s="9">
        <f t="shared" ref="E373:F373" si="1337">(C372+C374)/2</f>
        <v>0</v>
      </c>
      <c r="F373" s="9">
        <f t="shared" si="1337"/>
        <v>0</v>
      </c>
      <c r="G373" s="9">
        <f t="shared" ref="G373" si="1338">B374-B372</f>
        <v>0</v>
      </c>
      <c r="H373" s="9">
        <f t="shared" ref="H373" si="1339">E373*G373</f>
        <v>0</v>
      </c>
      <c r="I373" s="9">
        <f t="shared" ref="I373" si="1340">G373*F373</f>
        <v>0</v>
      </c>
      <c r="J373" s="9">
        <f t="shared" ref="J373" si="1341">IF(H373&lt;I373,0,H373-I373)</f>
        <v>0</v>
      </c>
      <c r="K373" s="9">
        <f t="shared" ref="K373" si="1342">IF(I373&lt;H373,0,I373-H373)</f>
        <v>0</v>
      </c>
      <c r="L373" s="9">
        <f t="shared" ref="L373" si="1343">L371+J373</f>
        <v>0</v>
      </c>
      <c r="M373" s="9">
        <f t="shared" si="1252"/>
        <v>2605.2620000000002</v>
      </c>
    </row>
    <row r="374" spans="1:13" ht="13.8">
      <c r="A374" s="3"/>
      <c r="B374" s="6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13.8">
      <c r="A375" s="3">
        <v>188</v>
      </c>
      <c r="B375" s="8">
        <v>2795</v>
      </c>
      <c r="C375" s="9">
        <v>0</v>
      </c>
      <c r="D375" s="9">
        <v>1.75</v>
      </c>
      <c r="E375" s="9"/>
      <c r="F375" s="9"/>
      <c r="G375" s="9"/>
      <c r="H375" s="9"/>
      <c r="I375" s="9"/>
      <c r="J375" s="9"/>
      <c r="K375" s="9"/>
      <c r="L375" s="9"/>
      <c r="M375" s="9">
        <f t="shared" si="1244"/>
        <v>2605.2620000000002</v>
      </c>
    </row>
    <row r="376" spans="1:13" ht="13.8">
      <c r="A376" s="3"/>
      <c r="B376" s="8"/>
      <c r="C376" s="9"/>
      <c r="D376" s="9"/>
      <c r="E376" s="9">
        <f t="shared" ref="E376:F376" si="1344">(C375+C377)/2</f>
        <v>0</v>
      </c>
      <c r="F376" s="9">
        <f t="shared" si="1344"/>
        <v>1.7749999999999999</v>
      </c>
      <c r="G376" s="9">
        <f t="shared" ref="G376" si="1345">B377-B375</f>
        <v>15</v>
      </c>
      <c r="H376" s="9">
        <f t="shared" ref="H376" si="1346">E376*G376</f>
        <v>0</v>
      </c>
      <c r="I376" s="9">
        <f t="shared" ref="I376" si="1347">G376*F376</f>
        <v>26.625</v>
      </c>
      <c r="J376" s="9">
        <f t="shared" ref="J376" si="1348">IF(H376&lt;I376,0,H376-I376)</f>
        <v>0</v>
      </c>
      <c r="K376" s="9">
        <f t="shared" ref="K376" si="1349">IF(I376&lt;H376,0,I376-H376)</f>
        <v>26.625</v>
      </c>
      <c r="L376" s="9">
        <f t="shared" ref="L376" si="1350">L374+J376</f>
        <v>0</v>
      </c>
      <c r="M376" s="9"/>
    </row>
    <row r="377" spans="1:13" ht="13.8">
      <c r="A377" s="3">
        <v>189</v>
      </c>
      <c r="B377" s="8">
        <v>2810</v>
      </c>
      <c r="C377" s="9">
        <v>0</v>
      </c>
      <c r="D377" s="9">
        <v>1.8</v>
      </c>
      <c r="E377" s="9"/>
      <c r="F377" s="9"/>
      <c r="G377" s="9"/>
      <c r="H377" s="9"/>
      <c r="I377" s="9"/>
      <c r="J377" s="9"/>
      <c r="K377" s="9"/>
      <c r="L377" s="9"/>
      <c r="M377" s="9">
        <f t="shared" si="1252"/>
        <v>2631.8870000000002</v>
      </c>
    </row>
    <row r="378" spans="1:13" ht="13.8">
      <c r="A378" s="3"/>
      <c r="B378" s="6"/>
      <c r="C378" s="9"/>
      <c r="D378" s="9"/>
      <c r="E378" s="9">
        <f t="shared" ref="E378:F378" si="1351">(C377+C379)/2</f>
        <v>0</v>
      </c>
      <c r="F378" s="9">
        <f t="shared" si="1351"/>
        <v>1.5</v>
      </c>
      <c r="G378" s="9">
        <f t="shared" ref="G378" si="1352">B379-B377</f>
        <v>15</v>
      </c>
      <c r="H378" s="9">
        <f t="shared" ref="H378" si="1353">E378*G378</f>
        <v>0</v>
      </c>
      <c r="I378" s="9">
        <f t="shared" ref="I378" si="1354">G378*F378</f>
        <v>22.5</v>
      </c>
      <c r="J378" s="9">
        <f t="shared" ref="J378" si="1355">IF(H378&lt;I378,0,H378-I378)</f>
        <v>0</v>
      </c>
      <c r="K378" s="9">
        <f t="shared" ref="K378" si="1356">IF(I378&lt;H378,0,I378-H378)</f>
        <v>22.5</v>
      </c>
      <c r="L378" s="9">
        <f t="shared" ref="L378" si="1357">L376+J378</f>
        <v>0</v>
      </c>
      <c r="M378" s="9"/>
    </row>
    <row r="379" spans="1:13" ht="13.8">
      <c r="A379" s="3">
        <v>190</v>
      </c>
      <c r="B379" s="8">
        <v>2825</v>
      </c>
      <c r="C379" s="9">
        <v>0</v>
      </c>
      <c r="D379" s="9">
        <v>1.2</v>
      </c>
      <c r="E379" s="9"/>
      <c r="F379" s="9"/>
      <c r="G379" s="9"/>
      <c r="H379" s="9"/>
      <c r="I379" s="9"/>
      <c r="J379" s="9"/>
      <c r="K379" s="9"/>
      <c r="L379" s="9"/>
      <c r="M379" s="9">
        <f t="shared" si="1244"/>
        <v>2654.3870000000002</v>
      </c>
    </row>
    <row r="380" spans="1:13" ht="13.8">
      <c r="A380" s="3"/>
      <c r="B380" s="8"/>
      <c r="C380" s="9"/>
      <c r="D380" s="9"/>
      <c r="E380" s="9">
        <f t="shared" ref="E380:F380" si="1358">(C379+C381)/2</f>
        <v>0</v>
      </c>
      <c r="F380" s="9">
        <f t="shared" si="1358"/>
        <v>1.1499999999999999</v>
      </c>
      <c r="G380" s="9">
        <f t="shared" ref="G380" si="1359">B381-B379</f>
        <v>13.239999999999782</v>
      </c>
      <c r="H380" s="9">
        <f t="shared" ref="H380" si="1360">E380*G380</f>
        <v>0</v>
      </c>
      <c r="I380" s="9">
        <f t="shared" ref="I380" si="1361">G380*F380</f>
        <v>15.225999999999749</v>
      </c>
      <c r="J380" s="9">
        <f t="shared" ref="J380" si="1362">IF(H380&lt;I380,0,H380-I380)</f>
        <v>0</v>
      </c>
      <c r="K380" s="9">
        <f t="shared" ref="K380" si="1363">IF(I380&lt;H380,0,I380-H380)</f>
        <v>15.225999999999749</v>
      </c>
      <c r="L380" s="9">
        <f t="shared" ref="L380" si="1364">L378+J380</f>
        <v>0</v>
      </c>
      <c r="M380" s="9"/>
    </row>
    <row r="381" spans="1:13" ht="13.8">
      <c r="A381" s="3">
        <v>191</v>
      </c>
      <c r="B381" s="8">
        <v>2838.24</v>
      </c>
      <c r="C381" s="9">
        <v>0</v>
      </c>
      <c r="D381" s="9">
        <v>1.1000000000000001</v>
      </c>
      <c r="E381" s="9"/>
      <c r="F381" s="9"/>
      <c r="G381" s="9"/>
      <c r="H381" s="9"/>
      <c r="I381" s="9"/>
      <c r="J381" s="9"/>
      <c r="K381" s="9"/>
      <c r="L381" s="9"/>
      <c r="M381" s="9">
        <f t="shared" si="1252"/>
        <v>2669.6129999999998</v>
      </c>
    </row>
    <row r="382" spans="1:13" ht="13.8">
      <c r="A382" s="3"/>
      <c r="B382" s="6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14.4">
      <c r="A383" s="3">
        <v>192</v>
      </c>
      <c r="B383" s="8">
        <v>2855</v>
      </c>
      <c r="C383" s="9">
        <v>0</v>
      </c>
      <c r="D383" s="9">
        <v>0</v>
      </c>
      <c r="E383" s="9">
        <f t="shared" ref="E383:F383" si="1365">(C382+C384)/2</f>
        <v>0</v>
      </c>
      <c r="F383" s="9">
        <f t="shared" si="1365"/>
        <v>0</v>
      </c>
      <c r="G383" s="9">
        <f t="shared" ref="G383" si="1366">B384-B382</f>
        <v>0</v>
      </c>
      <c r="H383" s="9">
        <f t="shared" ref="H383" si="1367">E383*G383</f>
        <v>0</v>
      </c>
      <c r="I383" s="9">
        <f t="shared" ref="I383" si="1368">G383*F383</f>
        <v>0</v>
      </c>
      <c r="J383" s="9">
        <f t="shared" ref="J383" si="1369">IF(H383&lt;I383,0,H383-I383)</f>
        <v>0</v>
      </c>
      <c r="K383" s="9">
        <f t="shared" ref="K383" si="1370">IF(I383&lt;H383,0,I383-H383)</f>
        <v>0</v>
      </c>
      <c r="L383" s="9">
        <f t="shared" ref="L383" si="1371">L381+J383</f>
        <v>0</v>
      </c>
      <c r="M383" s="11">
        <f t="shared" si="1244"/>
        <v>2669.6129999999998</v>
      </c>
    </row>
    <row r="384" spans="1:13" ht="13.8">
      <c r="A384" s="3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ht="13.8">
      <c r="A385" s="3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ht="13.8">
      <c r="A386" s="3"/>
      <c r="B386" s="6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ht="13.8">
      <c r="A387" s="3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6">
    <mergeCell ref="A1:M1"/>
    <mergeCell ref="C3:D3"/>
    <mergeCell ref="E3:F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Strona &amp;P z &amp;N</oddFooter>
  </headerFooter>
  <rowBreaks count="1" manualBreakCount="1"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Frez</vt:lpstr>
      <vt:lpstr>Rozbiórka</vt:lpstr>
      <vt:lpstr>Gleba</vt:lpstr>
      <vt:lpstr>Wykop</vt:lpstr>
      <vt:lpstr>Warstwa Wyrównawcza</vt:lpstr>
      <vt:lpstr>Nasyp</vt:lpstr>
      <vt:lpstr>Frez!Obszar_wydruku</vt:lpstr>
      <vt:lpstr>Gleba!Obszar_wydruku</vt:lpstr>
      <vt:lpstr>Nasyp!Obszar_wydruku</vt:lpstr>
      <vt:lpstr>Rozbiórka!Obszar_wydruku</vt:lpstr>
      <vt:lpstr>'Warstwa Wyrównawcza'!Obszar_wydruku</vt:lpstr>
      <vt:lpstr>Wykop!Obszar_wydruku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Mateusz Mokwiski</cp:lastModifiedBy>
  <cp:lastPrinted>2015-07-10T07:01:17Z</cp:lastPrinted>
  <dcterms:created xsi:type="dcterms:W3CDTF">2012-05-09T09:46:03Z</dcterms:created>
  <dcterms:modified xsi:type="dcterms:W3CDTF">2025-05-15T13:16:43Z</dcterms:modified>
</cp:coreProperties>
</file>